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bas\Desktop\MEGA\TRABAJO\CLIENTES\A.N.E.P\2021\MEVIR, MTOP, CND, DGEIP\CND\Escuela N° 112\Originales\información general\"/>
    </mc:Choice>
  </mc:AlternateContent>
  <xr:revisionPtr revIDLastSave="0" documentId="13_ncr:1_{3F5DCDD6-5733-4B65-BDD9-E09966E6A3A3}" xr6:coauthVersionLast="46" xr6:coauthVersionMax="47" xr10:uidLastSave="{00000000-0000-0000-0000-000000000000}"/>
  <bookViews>
    <workbookView xWindow="25080" yWindow="-120" windowWidth="20730" windowHeight="11160" tabRatio="585" xr2:uid="{00000000-000D-0000-FFFF-FFFF00000000}"/>
  </bookViews>
  <sheets>
    <sheet name="RUBRADO escuela N° 112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_xlnm.Print_Area" localSheetId="0">'RUBRADO escuela N° 112'!$B$2:$G$589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</workbook>
</file>

<file path=xl/calcChain.xml><?xml version="1.0" encoding="utf-8"?>
<calcChain xmlns="http://schemas.openxmlformats.org/spreadsheetml/2006/main">
  <c r="K9" i="43" l="1"/>
  <c r="G32" i="43"/>
  <c r="G21" i="43"/>
  <c r="G317" i="43"/>
  <c r="G347" i="43"/>
  <c r="G91" i="43"/>
  <c r="G397" i="43"/>
  <c r="G373" i="43"/>
  <c r="G160" i="43"/>
  <c r="K145" i="43" s="1"/>
  <c r="G372" i="43"/>
  <c r="G346" i="43"/>
  <c r="G374" i="43"/>
  <c r="G121" i="43"/>
  <c r="G466" i="43"/>
  <c r="G462" i="43"/>
  <c r="G461" i="43"/>
  <c r="G438" i="43"/>
  <c r="G20" i="43"/>
  <c r="G314" i="43" l="1"/>
  <c r="G313" i="43"/>
  <c r="G310" i="43" s="1"/>
  <c r="G284" i="43"/>
  <c r="G530" i="43"/>
  <c r="G537" i="43"/>
  <c r="G414" i="43"/>
  <c r="G40" i="43"/>
  <c r="G39" i="43"/>
  <c r="G31" i="43"/>
  <c r="G380" i="43"/>
  <c r="G381" i="43"/>
  <c r="G382" i="43"/>
  <c r="G383" i="43"/>
  <c r="G384" i="43"/>
  <c r="G366" i="43"/>
  <c r="G137" i="43"/>
  <c r="G90" i="43"/>
  <c r="G338" i="43" l="1"/>
  <c r="G518" i="43" l="1"/>
  <c r="G474" i="43"/>
  <c r="G465" i="43"/>
  <c r="G243" i="43"/>
  <c r="G553" i="43" l="1"/>
  <c r="G552" i="43"/>
  <c r="G551" i="43"/>
  <c r="G550" i="43"/>
  <c r="G549" i="43"/>
  <c r="G344" i="43" l="1"/>
  <c r="G568" i="43" l="1"/>
  <c r="G567" i="43"/>
  <c r="G566" i="43"/>
  <c r="G565" i="43"/>
  <c r="G564" i="43"/>
  <c r="G563" i="43"/>
  <c r="G562" i="43"/>
  <c r="G561" i="43"/>
  <c r="G560" i="43"/>
  <c r="G559" i="43"/>
  <c r="G558" i="43"/>
  <c r="G557" i="43"/>
  <c r="G556" i="43"/>
  <c r="G329" i="43"/>
  <c r="G336" i="43"/>
  <c r="G335" i="43"/>
  <c r="G18" i="43"/>
  <c r="G37" i="43"/>
  <c r="G36" i="43"/>
  <c r="G16" i="43"/>
  <c r="G271" i="43"/>
  <c r="G546" i="43"/>
  <c r="G545" i="43" s="1"/>
  <c r="G516" i="43"/>
  <c r="G544" i="43"/>
  <c r="G543" i="43"/>
  <c r="G542" i="43"/>
  <c r="G527" i="43"/>
  <c r="G470" i="43"/>
  <c r="G521" i="43"/>
  <c r="G513" i="43"/>
  <c r="G512" i="43"/>
  <c r="G503" i="43"/>
  <c r="G491" i="43"/>
  <c r="G498" i="43"/>
  <c r="G490" i="43"/>
  <c r="G365" i="43"/>
  <c r="G364" i="43"/>
  <c r="G169" i="43"/>
  <c r="G322" i="43"/>
  <c r="G305" i="43"/>
  <c r="G303" i="43"/>
  <c r="G135" i="43"/>
  <c r="G275" i="43"/>
  <c r="G279" i="43"/>
  <c r="G265" i="43"/>
  <c r="G251" i="43"/>
  <c r="G250" i="43"/>
  <c r="G249" i="43"/>
  <c r="G247" i="43"/>
  <c r="G246" i="43"/>
  <c r="G245" i="43"/>
  <c r="G244" i="43"/>
  <c r="G278" i="43"/>
  <c r="G257" i="43"/>
  <c r="G256" i="43"/>
  <c r="G264" i="43"/>
  <c r="G308" i="43"/>
  <c r="G88" i="43"/>
  <c r="K555" i="43" l="1"/>
  <c r="G140" i="43"/>
  <c r="G139" i="43"/>
  <c r="G330" i="43"/>
  <c r="G328" i="43"/>
  <c r="G327" i="43"/>
  <c r="G326" i="43"/>
  <c r="G325" i="43"/>
  <c r="G324" i="43"/>
  <c r="G315" i="43"/>
  <c r="G138" i="43" l="1"/>
  <c r="G554" i="43"/>
  <c r="G548" i="43"/>
  <c r="G536" i="43"/>
  <c r="G535" i="43" s="1"/>
  <c r="G541" i="43"/>
  <c r="G528" i="43"/>
  <c r="G529" i="43"/>
  <c r="G526" i="43"/>
  <c r="G517" i="43"/>
  <c r="G515" i="43"/>
  <c r="G514" i="43"/>
  <c r="G511" i="43"/>
  <c r="G522" i="43"/>
  <c r="G520" i="43"/>
  <c r="G509" i="43"/>
  <c r="G508" i="43"/>
  <c r="G507" i="43"/>
  <c r="G506" i="43"/>
  <c r="G505" i="43"/>
  <c r="G493" i="43"/>
  <c r="G504" i="43"/>
  <c r="G492" i="43"/>
  <c r="G502" i="43"/>
  <c r="G501" i="43"/>
  <c r="G500" i="43"/>
  <c r="G499" i="43"/>
  <c r="G497" i="43"/>
  <c r="G496" i="43"/>
  <c r="G495" i="43"/>
  <c r="G494" i="43"/>
  <c r="G489" i="43"/>
  <c r="G487" i="43"/>
  <c r="G486" i="43"/>
  <c r="G485" i="43"/>
  <c r="G484" i="43"/>
  <c r="G483" i="43"/>
  <c r="G482" i="43"/>
  <c r="G481" i="43"/>
  <c r="G480" i="43"/>
  <c r="G479" i="43"/>
  <c r="G478" i="43"/>
  <c r="G477" i="43"/>
  <c r="G476" i="43"/>
  <c r="G475" i="43"/>
  <c r="G473" i="43"/>
  <c r="G472" i="43"/>
  <c r="G469" i="43"/>
  <c r="G447" i="43"/>
  <c r="G459" i="43"/>
  <c r="G454" i="43"/>
  <c r="G449" i="43"/>
  <c r="G468" i="43"/>
  <c r="G464" i="43"/>
  <c r="G463" i="43" s="1"/>
  <c r="G460" i="43"/>
  <c r="G458" i="43"/>
  <c r="G457" i="43"/>
  <c r="G456" i="43"/>
  <c r="G455" i="43"/>
  <c r="G453" i="43"/>
  <c r="G452" i="43"/>
  <c r="G451" i="43"/>
  <c r="G450" i="43"/>
  <c r="G448" i="43"/>
  <c r="G446" i="43"/>
  <c r="G445" i="43"/>
  <c r="G360" i="43"/>
  <c r="G359" i="43"/>
  <c r="G358" i="43"/>
  <c r="G443" i="43"/>
  <c r="G442" i="43"/>
  <c r="G441" i="43"/>
  <c r="G440" i="43"/>
  <c r="G432" i="43"/>
  <c r="G431" i="43"/>
  <c r="G430" i="43"/>
  <c r="G429" i="43"/>
  <c r="G428" i="43"/>
  <c r="G427" i="43"/>
  <c r="G426" i="43"/>
  <c r="G425" i="43"/>
  <c r="G424" i="43"/>
  <c r="G423" i="43"/>
  <c r="G422" i="43"/>
  <c r="G421" i="43"/>
  <c r="G420" i="43"/>
  <c r="G419" i="43"/>
  <c r="G437" i="43"/>
  <c r="G436" i="43"/>
  <c r="G435" i="43"/>
  <c r="G434" i="43"/>
  <c r="G433" i="43"/>
  <c r="G416" i="43"/>
  <c r="G415" i="43" s="1"/>
  <c r="G388" i="43"/>
  <c r="G407" i="43"/>
  <c r="G406" i="43"/>
  <c r="G405" i="43"/>
  <c r="G404" i="43"/>
  <c r="G403" i="43"/>
  <c r="G402" i="43"/>
  <c r="G401" i="43"/>
  <c r="G400" i="43"/>
  <c r="G399" i="43"/>
  <c r="G395" i="43"/>
  <c r="G394" i="43"/>
  <c r="G393" i="43"/>
  <c r="G387" i="43"/>
  <c r="G413" i="43"/>
  <c r="G412" i="43"/>
  <c r="G411" i="43"/>
  <c r="G410" i="43"/>
  <c r="G409" i="43"/>
  <c r="G392" i="43"/>
  <c r="G391" i="43"/>
  <c r="G390" i="43"/>
  <c r="G396" i="43"/>
  <c r="G386" i="43"/>
  <c r="G385" i="43"/>
  <c r="G379" i="43"/>
  <c r="G363" i="43"/>
  <c r="G378" i="43"/>
  <c r="G371" i="43"/>
  <c r="G370" i="43"/>
  <c r="G369" i="43"/>
  <c r="G367" i="43"/>
  <c r="G361" i="43"/>
  <c r="G357" i="43"/>
  <c r="G356" i="43"/>
  <c r="G355" i="43"/>
  <c r="G354" i="43"/>
  <c r="G353" i="43"/>
  <c r="G352" i="43"/>
  <c r="G351" i="43"/>
  <c r="G350" i="43"/>
  <c r="G349" i="43"/>
  <c r="G345" i="43"/>
  <c r="G343" i="43"/>
  <c r="G342" i="43"/>
  <c r="G341" i="43"/>
  <c r="G340" i="43"/>
  <c r="G337" i="43"/>
  <c r="G334" i="43"/>
  <c r="G333" i="43"/>
  <c r="G320" i="43"/>
  <c r="G331" i="43"/>
  <c r="G323" i="43"/>
  <c r="G321" i="43"/>
  <c r="G319" i="43"/>
  <c r="G316" i="43"/>
  <c r="G312" i="43"/>
  <c r="G311" i="43"/>
  <c r="G309" i="43"/>
  <c r="G307" i="43"/>
  <c r="G306" i="43"/>
  <c r="G304" i="43"/>
  <c r="G302" i="43"/>
  <c r="G301" i="43"/>
  <c r="G299" i="43"/>
  <c r="G298" i="43"/>
  <c r="G297" i="43"/>
  <c r="G296" i="43"/>
  <c r="G295" i="43"/>
  <c r="G294" i="43"/>
  <c r="G293" i="43"/>
  <c r="G292" i="43"/>
  <c r="G291" i="43"/>
  <c r="G290" i="43"/>
  <c r="G289" i="43"/>
  <c r="G288" i="43"/>
  <c r="G287" i="43"/>
  <c r="G286" i="43"/>
  <c r="G285" i="43"/>
  <c r="G283" i="43"/>
  <c r="G282" i="43"/>
  <c r="G262" i="43"/>
  <c r="G240" i="43"/>
  <c r="G235" i="43"/>
  <c r="G233" i="43"/>
  <c r="G253" i="43"/>
  <c r="G260" i="43"/>
  <c r="G268" i="43"/>
  <c r="G266" i="43"/>
  <c r="G540" i="43"/>
  <c r="G539" i="43"/>
  <c r="G277" i="43"/>
  <c r="G276" i="43"/>
  <c r="G274" i="43"/>
  <c r="G263" i="43"/>
  <c r="G273" i="43"/>
  <c r="G272" i="43"/>
  <c r="G261" i="43"/>
  <c r="G269" i="43"/>
  <c r="G267" i="43"/>
  <c r="G270" i="43"/>
  <c r="G259" i="43"/>
  <c r="G254" i="43"/>
  <c r="G252" i="43"/>
  <c r="G255" i="43"/>
  <c r="G248" i="43"/>
  <c r="G239" i="43"/>
  <c r="G238" i="43"/>
  <c r="G237" i="43"/>
  <c r="G236" i="43"/>
  <c r="G234" i="43"/>
  <c r="G232" i="43"/>
  <c r="G230" i="43"/>
  <c r="G229" i="43"/>
  <c r="G228" i="43"/>
  <c r="G226" i="43"/>
  <c r="G225" i="43"/>
  <c r="G224" i="43"/>
  <c r="G223" i="43"/>
  <c r="G222" i="43"/>
  <c r="G221" i="43"/>
  <c r="G220" i="43"/>
  <c r="G219" i="43"/>
  <c r="G218" i="43"/>
  <c r="G217" i="43"/>
  <c r="G215" i="43"/>
  <c r="G214" i="43"/>
  <c r="G213" i="43"/>
  <c r="G212" i="43"/>
  <c r="G211" i="43"/>
  <c r="G210" i="43"/>
  <c r="G209" i="43"/>
  <c r="G208" i="43"/>
  <c r="G207" i="43"/>
  <c r="G206" i="43"/>
  <c r="G205" i="43"/>
  <c r="G204" i="43"/>
  <c r="G203" i="43"/>
  <c r="G202" i="43"/>
  <c r="G201" i="43"/>
  <c r="G200" i="43"/>
  <c r="G199" i="43"/>
  <c r="G198" i="43"/>
  <c r="G197" i="43"/>
  <c r="G193" i="43"/>
  <c r="G192" i="43"/>
  <c r="G191" i="43"/>
  <c r="G189" i="43"/>
  <c r="G188" i="43"/>
  <c r="G187" i="43"/>
  <c r="G186" i="43"/>
  <c r="G185" i="43"/>
  <c r="G184" i="43"/>
  <c r="G181" i="43"/>
  <c r="G180" i="43"/>
  <c r="G179" i="43"/>
  <c r="G178" i="43"/>
  <c r="G176" i="43"/>
  <c r="G175" i="43"/>
  <c r="G174" i="43"/>
  <c r="G173" i="43"/>
  <c r="G172" i="43"/>
  <c r="G170" i="43"/>
  <c r="G168" i="43"/>
  <c r="G167" i="43"/>
  <c r="G166" i="43"/>
  <c r="G165" i="43"/>
  <c r="G164" i="43"/>
  <c r="G163" i="43"/>
  <c r="G162" i="43"/>
  <c r="G159" i="43"/>
  <c r="G158" i="43"/>
  <c r="G157" i="43"/>
  <c r="G156" i="43"/>
  <c r="G155" i="43"/>
  <c r="G154" i="43"/>
  <c r="G153" i="43"/>
  <c r="G152" i="43"/>
  <c r="G151" i="43"/>
  <c r="G150" i="43"/>
  <c r="G149" i="43"/>
  <c r="G148" i="43"/>
  <c r="G147" i="43"/>
  <c r="G281" i="43" l="1"/>
  <c r="K280" i="43" s="1"/>
  <c r="K569" i="43" s="1"/>
  <c r="K339" i="43"/>
  <c r="G418" i="43"/>
  <c r="G444" i="43"/>
  <c r="G525" i="43"/>
  <c r="K332" i="43"/>
  <c r="K362" i="43"/>
  <c r="K547" i="43"/>
  <c r="G242" i="43"/>
  <c r="K510" i="43"/>
  <c r="K519" i="43"/>
  <c r="G190" i="43"/>
  <c r="G538" i="43"/>
  <c r="G183" i="43"/>
  <c r="K488" i="43"/>
  <c r="K348" i="43"/>
  <c r="K368" i="43"/>
  <c r="G398" i="43"/>
  <c r="G389" i="43" s="1"/>
  <c r="K471" i="43"/>
  <c r="K467" i="43"/>
  <c r="G377" i="43"/>
  <c r="G439" i="43"/>
  <c r="K318" i="43"/>
  <c r="G300" i="43"/>
  <c r="G258" i="43"/>
  <c r="G196" i="43"/>
  <c r="G231" i="43"/>
  <c r="G146" i="43"/>
  <c r="G227" i="43"/>
  <c r="G161" i="43"/>
  <c r="K177" i="43"/>
  <c r="G216" i="43"/>
  <c r="G171" i="43"/>
  <c r="G144" i="43"/>
  <c r="G143" i="43"/>
  <c r="G142" i="43"/>
  <c r="G136" i="43"/>
  <c r="G132" i="43"/>
  <c r="G131" i="43"/>
  <c r="G130" i="43"/>
  <c r="G128" i="43"/>
  <c r="G127" i="43"/>
  <c r="G126" i="43"/>
  <c r="G125" i="43"/>
  <c r="G124" i="43"/>
  <c r="G123" i="43"/>
  <c r="G116" i="43"/>
  <c r="G117" i="43"/>
  <c r="G118" i="43"/>
  <c r="G119" i="43"/>
  <c r="G120" i="43"/>
  <c r="G115" i="43"/>
  <c r="G534" i="43"/>
  <c r="G533" i="43"/>
  <c r="G532" i="43"/>
  <c r="G531" i="43" s="1"/>
  <c r="G113" i="43"/>
  <c r="G112" i="43"/>
  <c r="G110" i="43"/>
  <c r="G109" i="43" s="1"/>
  <c r="G108" i="43"/>
  <c r="G107" i="43"/>
  <c r="G106" i="43"/>
  <c r="G105" i="43"/>
  <c r="G103" i="43"/>
  <c r="G102" i="43"/>
  <c r="G101" i="43"/>
  <c r="G100" i="43"/>
  <c r="G99" i="43"/>
  <c r="G95" i="43"/>
  <c r="G96" i="43"/>
  <c r="G94" i="43"/>
  <c r="G65" i="43"/>
  <c r="G89" i="43"/>
  <c r="G87" i="43"/>
  <c r="G86" i="43"/>
  <c r="G85" i="43"/>
  <c r="G84" i="43"/>
  <c r="G83" i="43"/>
  <c r="G82" i="43"/>
  <c r="G81" i="43"/>
  <c r="G80" i="43"/>
  <c r="G79" i="43"/>
  <c r="G78" i="43"/>
  <c r="G77" i="43"/>
  <c r="G76" i="43"/>
  <c r="G75" i="43"/>
  <c r="G74" i="43"/>
  <c r="G73" i="43"/>
  <c r="G72" i="43"/>
  <c r="G71" i="43"/>
  <c r="G70" i="43"/>
  <c r="G69" i="43"/>
  <c r="G68" i="43"/>
  <c r="G67" i="43"/>
  <c r="G66" i="43"/>
  <c r="G64" i="43"/>
  <c r="G58" i="43"/>
  <c r="G59" i="43"/>
  <c r="G60" i="43"/>
  <c r="G61" i="43"/>
  <c r="G62" i="43"/>
  <c r="G57" i="43"/>
  <c r="G45" i="43"/>
  <c r="G46" i="43"/>
  <c r="G47" i="43"/>
  <c r="G48" i="43"/>
  <c r="G49" i="43"/>
  <c r="G50" i="43"/>
  <c r="G51" i="43"/>
  <c r="G52" i="43"/>
  <c r="G53" i="43"/>
  <c r="G54" i="43"/>
  <c r="G55" i="43"/>
  <c r="G44" i="43"/>
  <c r="G42" i="43"/>
  <c r="G41" i="43" s="1"/>
  <c r="G34" i="43"/>
  <c r="G35" i="43"/>
  <c r="G38" i="43"/>
  <c r="G33" i="43"/>
  <c r="G23" i="43"/>
  <c r="G24" i="43"/>
  <c r="G25" i="43"/>
  <c r="G26" i="43"/>
  <c r="G27" i="43"/>
  <c r="G28" i="43"/>
  <c r="G29" i="43"/>
  <c r="G30" i="43"/>
  <c r="G22" i="43"/>
  <c r="G12" i="43"/>
  <c r="G13" i="43"/>
  <c r="G14" i="43"/>
  <c r="G15" i="43"/>
  <c r="G17" i="43"/>
  <c r="G19" i="43"/>
  <c r="G11" i="43"/>
  <c r="K63" i="43" l="1"/>
  <c r="K524" i="43"/>
  <c r="G10" i="43"/>
  <c r="G134" i="43"/>
  <c r="G133" i="43" s="1"/>
  <c r="G111" i="43"/>
  <c r="G129" i="43"/>
  <c r="G104" i="43"/>
  <c r="G141" i="43"/>
  <c r="K417" i="43"/>
  <c r="G376" i="43"/>
  <c r="K375" i="43" s="1"/>
  <c r="G195" i="43"/>
  <c r="K182" i="43"/>
  <c r="G241" i="43"/>
  <c r="G93" i="43"/>
  <c r="G122" i="43"/>
  <c r="K43" i="43"/>
  <c r="K56" i="43"/>
  <c r="G97" i="43" l="1"/>
  <c r="K92" i="43" s="1"/>
  <c r="K194" i="43"/>
  <c r="H317" i="43" l="1"/>
  <c r="D572" i="43"/>
  <c r="I411" i="43"/>
  <c r="I334" i="43"/>
  <c r="H62" i="43"/>
  <c r="I201" i="43"/>
  <c r="H14" i="43"/>
  <c r="H326" i="43"/>
  <c r="I260" i="43"/>
  <c r="I152" i="43"/>
  <c r="I536" i="43"/>
  <c r="H559" i="43"/>
  <c r="I37" i="43"/>
  <c r="H383" i="43"/>
  <c r="H561" i="43"/>
  <c r="I361" i="43"/>
  <c r="I474" i="43"/>
  <c r="I550" i="43"/>
  <c r="I431" i="43"/>
  <c r="I394" i="43"/>
  <c r="H228" i="43"/>
  <c r="H296" i="43"/>
  <c r="I500" i="43"/>
  <c r="I557" i="43"/>
  <c r="H443" i="43"/>
  <c r="I505" i="43"/>
  <c r="H480" i="43"/>
  <c r="H279" i="43"/>
  <c r="H489" i="43"/>
  <c r="I230" i="43"/>
  <c r="H562" i="43"/>
  <c r="I283" i="43"/>
  <c r="I159" i="43"/>
  <c r="H328" i="43"/>
  <c r="I414" i="43"/>
  <c r="H106" i="43"/>
  <c r="H147" i="43"/>
  <c r="I568" i="43"/>
  <c r="H282" i="43"/>
  <c r="I428" i="43"/>
  <c r="H94" i="43"/>
  <c r="I460" i="43"/>
  <c r="I249" i="43"/>
  <c r="I495" i="43"/>
  <c r="H360" i="43"/>
  <c r="H560" i="43"/>
  <c r="H230" i="43"/>
  <c r="I40" i="43"/>
  <c r="J368" i="43"/>
  <c r="I455" i="43"/>
  <c r="I61" i="43"/>
  <c r="H20" i="43"/>
  <c r="I254" i="43"/>
  <c r="I70" i="43"/>
  <c r="H295" i="43"/>
  <c r="I22" i="43"/>
  <c r="H506" i="43"/>
  <c r="H38" i="43"/>
  <c r="H331" i="43"/>
  <c r="I158" i="43"/>
  <c r="I529" i="43"/>
  <c r="H260" i="43"/>
  <c r="I294" i="43"/>
  <c r="H303" i="43"/>
  <c r="I391" i="43"/>
  <c r="I20" i="43"/>
  <c r="H166" i="43"/>
  <c r="H492" i="43"/>
  <c r="H315" i="43"/>
  <c r="I237" i="43"/>
  <c r="H515" i="43"/>
  <c r="I214" i="43"/>
  <c r="H243" i="43"/>
  <c r="I101" i="43"/>
  <c r="I268" i="43"/>
  <c r="I387" i="43"/>
  <c r="I203" i="43"/>
  <c r="H86" i="43"/>
  <c r="H539" i="43"/>
  <c r="H344" i="43"/>
  <c r="H175" i="43"/>
  <c r="H554" i="43"/>
  <c r="H345" i="43"/>
  <c r="H340" i="43"/>
  <c r="H60" i="43"/>
  <c r="H403" i="43"/>
  <c r="I261" i="43"/>
  <c r="I445" i="43"/>
  <c r="I396" i="43"/>
  <c r="I17" i="43"/>
  <c r="I148" i="43"/>
  <c r="H217" i="43"/>
  <c r="H267" i="43"/>
  <c r="H366" i="43"/>
  <c r="I301" i="43"/>
  <c r="I127" i="43"/>
  <c r="I563" i="43"/>
  <c r="I65" i="43"/>
  <c r="H465" i="43"/>
  <c r="H469" i="43"/>
  <c r="I198" i="43"/>
  <c r="I322" i="43"/>
  <c r="I490" i="43"/>
  <c r="H143" i="43"/>
  <c r="H164" i="43"/>
  <c r="I481" i="43"/>
  <c r="I432" i="43"/>
  <c r="I15" i="43"/>
  <c r="I223" i="43"/>
  <c r="J510" i="43"/>
  <c r="I482" i="43"/>
  <c r="H276" i="43"/>
  <c r="H211" i="43"/>
  <c r="I400" i="43"/>
  <c r="I522" i="43"/>
  <c r="I263" i="43"/>
  <c r="H64" i="43"/>
  <c r="H252" i="43"/>
  <c r="I55" i="43"/>
  <c r="H220" i="43"/>
  <c r="I421" i="43"/>
  <c r="I155" i="43"/>
  <c r="H337" i="43"/>
  <c r="H290" i="43"/>
  <c r="I246" i="43"/>
  <c r="H117" i="43"/>
  <c r="I164" i="43"/>
  <c r="H27" i="43"/>
  <c r="I293" i="43"/>
  <c r="H472" i="43"/>
  <c r="I269" i="43"/>
  <c r="I144" i="43"/>
  <c r="I31" i="43"/>
  <c r="I243" i="43"/>
  <c r="H167" i="43"/>
  <c r="H162" i="43"/>
  <c r="I558" i="43"/>
  <c r="H392" i="43"/>
  <c r="H159" i="43"/>
  <c r="H490" i="43"/>
  <c r="H526" i="43"/>
  <c r="I548" i="43"/>
  <c r="H401" i="43"/>
  <c r="H448" i="43"/>
  <c r="J348" i="43"/>
  <c r="I480" i="43"/>
  <c r="I18" i="43"/>
  <c r="H342" i="43"/>
  <c r="H219" i="43"/>
  <c r="H322" i="43"/>
  <c r="I449" i="43"/>
  <c r="I117" i="43"/>
  <c r="H256" i="43"/>
  <c r="I167" i="43"/>
  <c r="I115" i="43"/>
  <c r="I86" i="43"/>
  <c r="I24" i="43"/>
  <c r="H90" i="43"/>
  <c r="I16" i="43"/>
  <c r="I150" i="43"/>
  <c r="H176" i="43"/>
  <c r="I291" i="43"/>
  <c r="H59" i="43"/>
  <c r="H422" i="43"/>
  <c r="I491" i="43"/>
  <c r="I562" i="43"/>
  <c r="I326" i="43"/>
  <c r="I357" i="43"/>
  <c r="I67" i="43"/>
  <c r="H251" i="43"/>
  <c r="H513" i="43"/>
  <c r="I265" i="43"/>
  <c r="I147" i="43"/>
  <c r="I351" i="43"/>
  <c r="H240" i="43"/>
  <c r="I314" i="43"/>
  <c r="I224" i="43"/>
  <c r="H440" i="43"/>
  <c r="I342" i="43"/>
  <c r="H140" i="43"/>
  <c r="H233" i="43"/>
  <c r="I69" i="43"/>
  <c r="H356" i="43"/>
  <c r="I425" i="43"/>
  <c r="H257" i="43"/>
  <c r="H232" i="43"/>
  <c r="H400" i="43"/>
  <c r="H330" i="43"/>
  <c r="H311" i="43"/>
  <c r="H40" i="43"/>
  <c r="I226" i="43"/>
  <c r="H12" i="43"/>
  <c r="H314" i="43"/>
  <c r="I420" i="43"/>
  <c r="I378" i="43"/>
  <c r="I554" i="43"/>
  <c r="I33" i="43"/>
  <c r="I477" i="43"/>
  <c r="I473" i="43"/>
  <c r="I406" i="43"/>
  <c r="I172" i="43"/>
  <c r="J145" i="43"/>
  <c r="H505" i="43"/>
  <c r="H405" i="43"/>
  <c r="H275" i="43"/>
  <c r="I324" i="43"/>
  <c r="I119" i="43"/>
  <c r="I315" i="43"/>
  <c r="H487" i="43"/>
  <c r="H204" i="43"/>
  <c r="H144" i="43"/>
  <c r="I469" i="43"/>
  <c r="H565" i="43"/>
  <c r="H329" i="43"/>
  <c r="I546" i="43"/>
  <c r="I333" i="43"/>
  <c r="H495" i="43"/>
  <c r="H431" i="43"/>
  <c r="H112" i="43"/>
  <c r="H274" i="43"/>
  <c r="H224" i="43"/>
  <c r="I28" i="43"/>
  <c r="H105" i="43"/>
  <c r="I124" i="43"/>
  <c r="H352" i="43"/>
  <c r="I110" i="43"/>
  <c r="I485" i="43"/>
  <c r="H420" i="43"/>
  <c r="H269" i="43"/>
  <c r="I492" i="43"/>
  <c r="H245" i="43"/>
  <c r="I567" i="43"/>
  <c r="I64" i="43"/>
  <c r="H67" i="43"/>
  <c r="H367" i="43"/>
  <c r="I381" i="43"/>
  <c r="H165" i="43"/>
  <c r="H349" i="43"/>
  <c r="I233" i="43"/>
  <c r="I89" i="43"/>
  <c r="H132" i="43"/>
  <c r="H361" i="43"/>
  <c r="H123" i="43"/>
  <c r="I80" i="43"/>
  <c r="H297" i="43"/>
  <c r="I560" i="43"/>
  <c r="H69" i="43"/>
  <c r="I484" i="43"/>
  <c r="H441" i="43"/>
  <c r="I358" i="43"/>
  <c r="H549" i="43"/>
  <c r="H186" i="43"/>
  <c r="I447" i="43"/>
  <c r="H460" i="43"/>
  <c r="H113" i="43"/>
  <c r="I87" i="43"/>
  <c r="I278" i="43"/>
  <c r="I537" i="43"/>
  <c r="J182" i="43"/>
  <c r="H96" i="43"/>
  <c r="H564" i="43"/>
  <c r="I328" i="43"/>
  <c r="H215" i="43"/>
  <c r="I73" i="43"/>
  <c r="I295" i="43"/>
  <c r="I299" i="43"/>
  <c r="H552" i="43"/>
  <c r="I316" i="43"/>
  <c r="I489" i="43"/>
  <c r="H343" i="43"/>
  <c r="I240" i="43"/>
  <c r="H237" i="43"/>
  <c r="I416" i="43"/>
  <c r="I191" i="43"/>
  <c r="H22" i="43"/>
  <c r="H154" i="43"/>
  <c r="I390" i="43"/>
  <c r="H474" i="43"/>
  <c r="I276" i="43"/>
  <c r="H291" i="43"/>
  <c r="I382" i="43"/>
  <c r="I413" i="43"/>
  <c r="H355" i="43"/>
  <c r="H370" i="43"/>
  <c r="I156" i="43"/>
  <c r="I388" i="43"/>
  <c r="H28" i="43"/>
  <c r="H66" i="43"/>
  <c r="H139" i="43"/>
  <c r="H536" i="43"/>
  <c r="I38" i="43"/>
  <c r="I71" i="43"/>
  <c r="H319" i="43"/>
  <c r="I205" i="43"/>
  <c r="H75" i="43"/>
  <c r="I313" i="43"/>
  <c r="I208" i="43"/>
  <c r="J339" i="43"/>
  <c r="H266" i="43"/>
  <c r="H468" i="43"/>
  <c r="H95" i="43"/>
  <c r="I325" i="43"/>
  <c r="H199" i="43"/>
  <c r="I99" i="43"/>
  <c r="I238" i="43"/>
  <c r="H131" i="43"/>
  <c r="H557" i="43"/>
  <c r="H483" i="43"/>
  <c r="I184" i="43"/>
  <c r="J194" i="43"/>
  <c r="H521" i="43"/>
  <c r="I250" i="43"/>
  <c r="I497" i="43"/>
  <c r="H411" i="43"/>
  <c r="I305" i="43"/>
  <c r="H321" i="43"/>
  <c r="I503" i="43"/>
  <c r="H307" i="43"/>
  <c r="H380" i="43"/>
  <c r="H283" i="43"/>
  <c r="H501" i="43"/>
  <c r="H426" i="43"/>
  <c r="I66" i="43"/>
  <c r="I128" i="43"/>
  <c r="I483" i="43"/>
  <c r="H456" i="43"/>
  <c r="I232" i="43"/>
  <c r="I435" i="43"/>
  <c r="H393" i="43"/>
  <c r="I220" i="43"/>
  <c r="I350" i="43"/>
  <c r="H173" i="43"/>
  <c r="H323" i="43"/>
  <c r="I360" i="43"/>
  <c r="I337" i="43"/>
  <c r="H394" i="43"/>
  <c r="I311" i="43"/>
  <c r="I187" i="43"/>
  <c r="J318" i="43"/>
  <c r="I509" i="43"/>
  <c r="I212" i="43"/>
  <c r="I199" i="43"/>
  <c r="I345" i="43"/>
  <c r="I88" i="43"/>
  <c r="I62" i="43"/>
  <c r="H103" i="43"/>
  <c r="H529" i="43"/>
  <c r="I102" i="43"/>
  <c r="I354" i="43"/>
  <c r="H540" i="43"/>
  <c r="H369" i="43"/>
  <c r="J547" i="43"/>
  <c r="H553" i="43"/>
  <c r="I359" i="43"/>
  <c r="H363" i="43"/>
  <c r="H37" i="43"/>
  <c r="I307" i="43"/>
  <c r="H85" i="43"/>
  <c r="I464" i="43"/>
  <c r="H208" i="43"/>
  <c r="H479" i="43"/>
  <c r="H312" i="43"/>
  <c r="H72" i="43"/>
  <c r="I456" i="43"/>
  <c r="H130" i="43"/>
  <c r="I23" i="43"/>
  <c r="H235" i="43"/>
  <c r="I46" i="43"/>
  <c r="I234" i="43"/>
  <c r="H402" i="43"/>
  <c r="H532" i="43"/>
  <c r="H185" i="43"/>
  <c r="H58" i="43"/>
  <c r="I270" i="43"/>
  <c r="H325" i="43"/>
  <c r="I264" i="43"/>
  <c r="I306" i="43"/>
  <c r="H413" i="43"/>
  <c r="J43" i="43"/>
  <c r="I319" i="43"/>
  <c r="H308" i="43"/>
  <c r="I549" i="43"/>
  <c r="I430" i="43"/>
  <c r="H29" i="43"/>
  <c r="I340" i="43"/>
  <c r="I386" i="43"/>
  <c r="H157" i="43"/>
  <c r="I126" i="43"/>
  <c r="H189" i="43"/>
  <c r="I251" i="43"/>
  <c r="I209" i="43"/>
  <c r="H200" i="43"/>
  <c r="I312" i="43"/>
  <c r="H137" i="43"/>
  <c r="H493" i="43"/>
  <c r="I366" i="43"/>
  <c r="H316" i="43"/>
  <c r="I459" i="43"/>
  <c r="H409" i="43"/>
  <c r="H457" i="43"/>
  <c r="I197" i="43"/>
  <c r="H550" i="43"/>
  <c r="H153" i="43"/>
  <c r="I514" i="43"/>
  <c r="H35" i="43"/>
  <c r="I85" i="43"/>
  <c r="H288" i="43"/>
  <c r="H406" i="43"/>
  <c r="H514" i="43"/>
  <c r="I273" i="43"/>
  <c r="H470" i="43"/>
  <c r="H223" i="43"/>
  <c r="I338" i="43"/>
  <c r="I255" i="43"/>
  <c r="H496" i="43"/>
  <c r="H455" i="43"/>
  <c r="H287" i="43"/>
  <c r="H135" i="43"/>
  <c r="I54" i="43"/>
  <c r="I225" i="43"/>
  <c r="H13" i="43"/>
  <c r="I551" i="43"/>
  <c r="H270" i="43"/>
  <c r="I29" i="43"/>
  <c r="I78" i="43"/>
  <c r="I539" i="43"/>
  <c r="I422" i="43"/>
  <c r="I267" i="43"/>
  <c r="I512" i="43"/>
  <c r="I472" i="43"/>
  <c r="I200" i="43"/>
  <c r="I26" i="43"/>
  <c r="H359" i="43"/>
  <c r="I516" i="43"/>
  <c r="I530" i="43"/>
  <c r="I287" i="43"/>
  <c r="I355" i="43"/>
  <c r="H65" i="43"/>
  <c r="H558" i="43"/>
  <c r="H351" i="43"/>
  <c r="H73" i="43"/>
  <c r="H152" i="43"/>
  <c r="I72" i="43"/>
  <c r="I282" i="43"/>
  <c r="H504" i="43"/>
  <c r="I427" i="43"/>
  <c r="I82" i="43"/>
  <c r="I218" i="43"/>
  <c r="I245" i="43"/>
  <c r="I176" i="43"/>
  <c r="H391" i="43"/>
  <c r="H46" i="43"/>
  <c r="H170" i="43"/>
  <c r="I210" i="43"/>
  <c r="I44" i="43"/>
  <c r="I302" i="43"/>
  <c r="I393" i="43"/>
  <c r="I434" i="43"/>
  <c r="I526" i="43"/>
  <c r="H451" i="43"/>
  <c r="I96" i="43"/>
  <c r="H485" i="43"/>
  <c r="H148" i="43"/>
  <c r="I521" i="43"/>
  <c r="I296" i="43"/>
  <c r="I423" i="43"/>
  <c r="I217" i="43"/>
  <c r="I520" i="43"/>
  <c r="H511" i="43"/>
  <c r="I49" i="43"/>
  <c r="H187" i="43"/>
  <c r="I206" i="43"/>
  <c r="H83" i="43"/>
  <c r="I84" i="43"/>
  <c r="I542" i="43"/>
  <c r="I52" i="43"/>
  <c r="H125" i="43"/>
  <c r="I57" i="43"/>
  <c r="I458" i="43"/>
  <c r="H306" i="43"/>
  <c r="I59" i="43"/>
  <c r="H249" i="43"/>
  <c r="I58" i="43"/>
  <c r="I352" i="43"/>
  <c r="J9" i="43"/>
  <c r="I323" i="43"/>
  <c r="H298" i="43"/>
  <c r="I321" i="43"/>
  <c r="I81" i="43"/>
  <c r="I478" i="43"/>
  <c r="H44" i="43"/>
  <c r="H388" i="43"/>
  <c r="H202" i="43"/>
  <c r="I453" i="43"/>
  <c r="H45" i="43"/>
  <c r="H278" i="43"/>
  <c r="H247" i="43"/>
  <c r="I392" i="43"/>
  <c r="J92" i="43"/>
  <c r="H26" i="43"/>
  <c r="I174" i="43"/>
  <c r="H429" i="43"/>
  <c r="H31" i="43"/>
  <c r="I166" i="43"/>
  <c r="H453" i="43"/>
  <c r="H24" i="43"/>
  <c r="H181" i="43"/>
  <c r="H16" i="43"/>
  <c r="H52" i="43"/>
  <c r="I181" i="43"/>
  <c r="I561" i="43"/>
  <c r="I443" i="43"/>
  <c r="I286" i="43"/>
  <c r="I320" i="43"/>
  <c r="J417" i="43"/>
  <c r="H445" i="43"/>
  <c r="H107" i="43"/>
  <c r="H127" i="43"/>
  <c r="I327" i="43"/>
  <c r="H155" i="43"/>
  <c r="H478" i="43"/>
  <c r="H548" i="43"/>
  <c r="H136" i="43"/>
  <c r="H255" i="43"/>
  <c r="I479" i="43"/>
  <c r="I236" i="43"/>
  <c r="H163" i="43"/>
  <c r="I502" i="43"/>
  <c r="I504" i="43"/>
  <c r="I192" i="43"/>
  <c r="H563" i="43"/>
  <c r="I412" i="43"/>
  <c r="H320" i="43"/>
  <c r="I50" i="43"/>
  <c r="H151" i="43"/>
  <c r="I247" i="43"/>
  <c r="H386" i="43"/>
  <c r="H119" i="43"/>
  <c r="I193" i="43"/>
  <c r="H309" i="43"/>
  <c r="I105" i="43"/>
  <c r="H47" i="43"/>
  <c r="I178" i="43"/>
  <c r="I399" i="43"/>
  <c r="H102" i="43"/>
  <c r="I437" i="43"/>
  <c r="I380" i="43"/>
  <c r="H385" i="43"/>
  <c r="H84" i="43"/>
  <c r="H259" i="43"/>
  <c r="H18" i="43"/>
  <c r="I244" i="43"/>
  <c r="H149" i="43"/>
  <c r="H475" i="43"/>
  <c r="I253" i="43"/>
  <c r="H365" i="43"/>
  <c r="H174" i="43"/>
  <c r="I35" i="43"/>
  <c r="I219" i="43"/>
  <c r="I533" i="43"/>
  <c r="I518" i="43"/>
  <c r="I51" i="43"/>
  <c r="I454" i="43"/>
  <c r="H446" i="43"/>
  <c r="H447" i="43"/>
  <c r="H341" i="43"/>
  <c r="H209" i="43"/>
  <c r="I215" i="43"/>
  <c r="I79" i="43"/>
  <c r="H449" i="43"/>
  <c r="H198" i="43"/>
  <c r="H49" i="43"/>
  <c r="H212" i="43"/>
  <c r="H364" i="43"/>
  <c r="H100" i="43"/>
  <c r="I112" i="43"/>
  <c r="H77" i="43"/>
  <c r="I11" i="43"/>
  <c r="I123" i="43"/>
  <c r="I517" i="43"/>
  <c r="H434" i="43"/>
  <c r="I309" i="43"/>
  <c r="H239" i="43"/>
  <c r="H261" i="43"/>
  <c r="I221" i="43"/>
  <c r="H172" i="43"/>
  <c r="I363" i="43"/>
  <c r="H168" i="43"/>
  <c r="H533" i="43"/>
  <c r="I277" i="43"/>
  <c r="I169" i="43"/>
  <c r="H567" i="43"/>
  <c r="H180" i="43"/>
  <c r="I239" i="43"/>
  <c r="H458" i="43"/>
  <c r="H76" i="43"/>
  <c r="H358" i="43"/>
  <c r="H253" i="43"/>
  <c r="H71" i="43"/>
  <c r="H324" i="43"/>
  <c r="I470" i="43"/>
  <c r="I508" i="43"/>
  <c r="H101" i="43"/>
  <c r="H568" i="43"/>
  <c r="I353" i="43"/>
  <c r="H36" i="43"/>
  <c r="H263" i="43"/>
  <c r="H435" i="43"/>
  <c r="H191" i="43"/>
  <c r="I543" i="43"/>
  <c r="H213" i="43"/>
  <c r="H23" i="43"/>
  <c r="H284" i="43"/>
  <c r="H34" i="43"/>
  <c r="H264" i="43"/>
  <c r="H244" i="43"/>
  <c r="I188" i="43"/>
  <c r="I487" i="43"/>
  <c r="I272" i="43"/>
  <c r="H494" i="43"/>
  <c r="H399" i="43"/>
  <c r="I566" i="43"/>
  <c r="I256" i="43"/>
  <c r="H294" i="43"/>
  <c r="H381" i="43"/>
  <c r="I168" i="43"/>
  <c r="I410" i="43"/>
  <c r="H544" i="43"/>
  <c r="I559" i="43"/>
  <c r="J63" i="43"/>
  <c r="H42" i="43"/>
  <c r="I275" i="43"/>
  <c r="J332" i="43"/>
  <c r="I125" i="43"/>
  <c r="H74" i="43"/>
  <c r="H203" i="43"/>
  <c r="I402" i="43"/>
  <c r="H313" i="43"/>
  <c r="H546" i="43"/>
  <c r="I532" i="43"/>
  <c r="H30" i="43"/>
  <c r="H301" i="43"/>
  <c r="I356" i="43"/>
  <c r="I493" i="43"/>
  <c r="I211" i="43"/>
  <c r="I36" i="43"/>
  <c r="H464" i="43"/>
  <c r="I343" i="43"/>
  <c r="I162" i="43"/>
  <c r="I409" i="43"/>
  <c r="H412" i="43"/>
  <c r="I499" i="43"/>
  <c r="I401" i="43"/>
  <c r="I163" i="43"/>
  <c r="I379" i="43"/>
  <c r="I498" i="43"/>
  <c r="H285" i="43"/>
  <c r="I544" i="43"/>
  <c r="H126" i="43"/>
  <c r="I284" i="43"/>
  <c r="I180" i="43"/>
  <c r="I515" i="43"/>
  <c r="H433" i="43"/>
  <c r="H410" i="43"/>
  <c r="I308" i="43"/>
  <c r="I76" i="43"/>
  <c r="H338" i="43"/>
  <c r="I103" i="43"/>
  <c r="H79" i="43"/>
  <c r="H551" i="43"/>
  <c r="H430" i="43"/>
  <c r="I556" i="43"/>
  <c r="H192" i="43"/>
  <c r="H116" i="43"/>
  <c r="H335" i="43"/>
  <c r="H118" i="43"/>
  <c r="I341" i="43"/>
  <c r="H537" i="43"/>
  <c r="H491" i="43"/>
  <c r="H542" i="43"/>
  <c r="I429" i="43"/>
  <c r="I395" i="43"/>
  <c r="I452" i="43"/>
  <c r="H250" i="43"/>
  <c r="H396" i="43"/>
  <c r="I540" i="43"/>
  <c r="I383" i="43"/>
  <c r="H556" i="43"/>
  <c r="I185" i="43"/>
  <c r="I151" i="43"/>
  <c r="I248" i="43"/>
  <c r="H428" i="43"/>
  <c r="I271" i="43"/>
  <c r="I75" i="43"/>
  <c r="H108" i="43"/>
  <c r="H498" i="43"/>
  <c r="J177" i="43"/>
  <c r="H169" i="43"/>
  <c r="H82" i="43"/>
  <c r="H229" i="43"/>
  <c r="J555" i="43"/>
  <c r="H503" i="43"/>
  <c r="I140" i="43"/>
  <c r="H207" i="43"/>
  <c r="H25" i="43"/>
  <c r="H271" i="43"/>
  <c r="I457" i="43"/>
  <c r="H452" i="43"/>
  <c r="I424" i="43"/>
  <c r="H476" i="43"/>
  <c r="H110" i="43"/>
  <c r="I285" i="43"/>
  <c r="I139" i="43"/>
  <c r="H302" i="43"/>
  <c r="H566" i="43"/>
  <c r="I45" i="43"/>
  <c r="I511" i="43"/>
  <c r="H39" i="43"/>
  <c r="I506" i="43"/>
  <c r="H87" i="43"/>
  <c r="H304" i="43"/>
  <c r="H17" i="43"/>
  <c r="I298" i="43"/>
  <c r="H350" i="43"/>
  <c r="I39" i="43"/>
  <c r="H527" i="43"/>
  <c r="J280" i="43"/>
  <c r="H517" i="43"/>
  <c r="I404" i="43"/>
  <c r="I330" i="43"/>
  <c r="H205" i="43"/>
  <c r="I12" i="43"/>
  <c r="I336" i="43"/>
  <c r="H158" i="43"/>
  <c r="H442" i="43"/>
  <c r="I132" i="43"/>
  <c r="H124" i="43"/>
  <c r="I534" i="43"/>
  <c r="H289" i="43"/>
  <c r="I329" i="43"/>
  <c r="H384" i="43"/>
  <c r="I204" i="43"/>
  <c r="I19" i="43"/>
  <c r="H197" i="43"/>
  <c r="I14" i="43"/>
  <c r="J488" i="43"/>
  <c r="H305" i="43"/>
  <c r="H421" i="43"/>
  <c r="H543" i="43"/>
  <c r="I83" i="43"/>
  <c r="I34" i="43"/>
  <c r="H89" i="43"/>
  <c r="H484" i="43"/>
  <c r="I170" i="43"/>
  <c r="H292" i="43"/>
  <c r="I527" i="43"/>
  <c r="I27" i="43"/>
  <c r="H286" i="43"/>
  <c r="H262" i="43"/>
  <c r="I100" i="43"/>
  <c r="H497" i="43"/>
  <c r="I107" i="43"/>
  <c r="I235" i="43"/>
  <c r="I475" i="43"/>
  <c r="H210" i="43"/>
  <c r="I419" i="43"/>
  <c r="H68" i="43"/>
  <c r="I384" i="43"/>
  <c r="I436" i="43"/>
  <c r="H534" i="43"/>
  <c r="I229" i="43"/>
  <c r="I60" i="43"/>
  <c r="H333" i="43"/>
  <c r="H509" i="43"/>
  <c r="I74" i="43"/>
  <c r="I165" i="43"/>
  <c r="H254" i="43"/>
  <c r="H19" i="43"/>
  <c r="H120" i="43"/>
  <c r="H57" i="43"/>
  <c r="H50" i="43"/>
  <c r="I303" i="43"/>
  <c r="I290" i="43"/>
  <c r="I30" i="43"/>
  <c r="I90" i="43"/>
  <c r="I228" i="43"/>
  <c r="I438" i="43"/>
  <c r="H387" i="43"/>
  <c r="I564" i="43"/>
  <c r="I486" i="43"/>
  <c r="I405" i="43"/>
  <c r="I364" i="43"/>
  <c r="I48" i="43"/>
  <c r="J362" i="43"/>
  <c r="H518" i="43"/>
  <c r="I136" i="43"/>
  <c r="I222" i="43"/>
  <c r="H436" i="43"/>
  <c r="H336" i="43"/>
  <c r="H78" i="43"/>
  <c r="I288" i="43"/>
  <c r="I252" i="43"/>
  <c r="H424" i="43"/>
  <c r="H115" i="43"/>
  <c r="H530" i="43"/>
  <c r="I262" i="43"/>
  <c r="I137" i="43"/>
  <c r="H438" i="43"/>
  <c r="I25" i="43"/>
  <c r="H184" i="43"/>
  <c r="I266" i="43"/>
  <c r="I207" i="43"/>
  <c r="H520" i="43"/>
  <c r="I42" i="43"/>
  <c r="J56" i="43"/>
  <c r="I507" i="43"/>
  <c r="H454" i="43"/>
  <c r="H423" i="43"/>
  <c r="H99" i="43"/>
  <c r="H404" i="43"/>
  <c r="H222" i="43"/>
  <c r="H499" i="43"/>
  <c r="H268" i="43"/>
  <c r="H327" i="43"/>
  <c r="I462" i="43"/>
  <c r="H15" i="43"/>
  <c r="H188" i="43"/>
  <c r="I130" i="43"/>
  <c r="I149" i="43"/>
  <c r="H353" i="43"/>
  <c r="I344" i="43"/>
  <c r="I433" i="43"/>
  <c r="H201" i="43"/>
  <c r="I369" i="43"/>
  <c r="I213" i="43"/>
  <c r="I528" i="43"/>
  <c r="I371" i="43"/>
  <c r="I292" i="43"/>
  <c r="J471" i="43"/>
  <c r="H541" i="43"/>
  <c r="I108" i="43"/>
  <c r="J524" i="43"/>
  <c r="H214" i="43"/>
  <c r="I289" i="43"/>
  <c r="I448" i="43"/>
  <c r="H462" i="43"/>
  <c r="I451" i="43"/>
  <c r="H55" i="43"/>
  <c r="I143" i="43"/>
  <c r="I441" i="43"/>
  <c r="H414" i="43"/>
  <c r="H273" i="43"/>
  <c r="I259" i="43"/>
  <c r="H371" i="43"/>
  <c r="H486" i="43"/>
  <c r="H88" i="43"/>
  <c r="H272" i="43"/>
  <c r="H80" i="43"/>
  <c r="I440" i="43"/>
  <c r="I565" i="43"/>
  <c r="H218" i="43"/>
  <c r="I175" i="43"/>
  <c r="I53" i="43"/>
  <c r="I496" i="43"/>
  <c r="H48" i="43"/>
  <c r="I116" i="43"/>
  <c r="I346" i="43"/>
  <c r="H419" i="43"/>
  <c r="I274" i="43"/>
  <c r="I494" i="43"/>
  <c r="I135" i="43"/>
  <c r="H482" i="43"/>
  <c r="I370" i="43"/>
  <c r="I450" i="43"/>
  <c r="I407" i="43"/>
  <c r="H54" i="43"/>
  <c r="H128" i="43"/>
  <c r="I118" i="43"/>
  <c r="H221" i="43"/>
  <c r="H502" i="43"/>
  <c r="H81" i="43"/>
  <c r="H346" i="43"/>
  <c r="I189" i="43"/>
  <c r="H516" i="43"/>
  <c r="H238" i="43"/>
  <c r="J375" i="43"/>
  <c r="H178" i="43"/>
  <c r="I349" i="43"/>
  <c r="J467" i="43"/>
  <c r="H11" i="43"/>
  <c r="I77" i="43"/>
  <c r="I157" i="43"/>
  <c r="H236" i="43"/>
  <c r="I113" i="43"/>
  <c r="I501" i="43"/>
  <c r="I331" i="43"/>
  <c r="H382" i="43"/>
  <c r="I552" i="43"/>
  <c r="I279" i="43"/>
  <c r="I442" i="43"/>
  <c r="J519" i="43"/>
  <c r="I541" i="43"/>
  <c r="I476" i="43"/>
  <c r="H378" i="43"/>
  <c r="H450" i="43"/>
  <c r="H248" i="43"/>
  <c r="H416" i="43"/>
  <c r="H379" i="43"/>
  <c r="I397" i="43"/>
  <c r="I257" i="43"/>
  <c r="I465" i="43"/>
  <c r="I446" i="43"/>
  <c r="I131" i="43"/>
  <c r="H150" i="43"/>
  <c r="H193" i="43"/>
  <c r="H512" i="43"/>
  <c r="H142" i="43"/>
  <c r="I553" i="43"/>
  <c r="H395" i="43"/>
  <c r="I335" i="43"/>
  <c r="H432" i="43"/>
  <c r="I513" i="43"/>
  <c r="H459" i="43"/>
  <c r="I173" i="43"/>
  <c r="I47" i="43"/>
  <c r="H225" i="43"/>
  <c r="I154" i="43"/>
  <c r="H53" i="43"/>
  <c r="H234" i="43"/>
  <c r="I367" i="43"/>
  <c r="H246" i="43"/>
  <c r="I106" i="43"/>
  <c r="H179" i="43"/>
  <c r="I304" i="43"/>
  <c r="H397" i="43"/>
  <c r="H33" i="43"/>
  <c r="I153" i="43"/>
  <c r="I365" i="43"/>
  <c r="I466" i="43"/>
  <c r="I372" i="43"/>
  <c r="I91" i="43"/>
  <c r="H481" i="43"/>
  <c r="I120" i="43"/>
  <c r="H466" i="43"/>
  <c r="H372" i="43"/>
  <c r="H91" i="43"/>
  <c r="H156" i="43"/>
  <c r="H357" i="43"/>
  <c r="I202" i="43"/>
  <c r="I179" i="43"/>
  <c r="H425" i="43"/>
  <c r="H427" i="43"/>
  <c r="I13" i="43"/>
  <c r="H277" i="43"/>
  <c r="H522" i="43"/>
  <c r="I121" i="43"/>
  <c r="I160" i="43"/>
  <c r="H347" i="43"/>
  <c r="H226" i="43"/>
  <c r="H390" i="43"/>
  <c r="I94" i="43"/>
  <c r="H473" i="43"/>
  <c r="H477" i="43"/>
  <c r="H354" i="43"/>
  <c r="H51" i="43"/>
  <c r="H293" i="43"/>
  <c r="I461" i="43"/>
  <c r="H121" i="43"/>
  <c r="H160" i="43"/>
  <c r="I347" i="43"/>
  <c r="I297" i="43"/>
  <c r="I95" i="43"/>
  <c r="H299" i="43"/>
  <c r="H334" i="43"/>
  <c r="H437" i="43"/>
  <c r="H528" i="43"/>
  <c r="H461" i="43"/>
  <c r="I374" i="43"/>
  <c r="I373" i="43"/>
  <c r="I317" i="43"/>
  <c r="I142" i="43"/>
  <c r="I426" i="43"/>
  <c r="H70" i="43"/>
  <c r="H206" i="43"/>
  <c r="I403" i="43"/>
  <c r="H508" i="43"/>
  <c r="H507" i="43"/>
  <c r="H407" i="43"/>
  <c r="I468" i="43"/>
  <c r="H61" i="43"/>
  <c r="I68" i="43"/>
  <c r="I385" i="43"/>
  <c r="H500" i="43"/>
  <c r="I186" i="43"/>
  <c r="H265" i="43"/>
  <c r="H374" i="43"/>
  <c r="H373" i="43"/>
  <c r="D575" i="43" l="1"/>
  <c r="D573" i="43"/>
  <c r="D574" i="43" s="1"/>
  <c r="D577" i="43"/>
  <c r="J569" i="43"/>
  <c r="D579" i="43" l="1"/>
  <c r="D581" i="43" s="1"/>
</calcChain>
</file>

<file path=xl/sharedStrings.xml><?xml version="1.0" encoding="utf-8"?>
<sst xmlns="http://schemas.openxmlformats.org/spreadsheetml/2006/main" count="1432" uniqueCount="939">
  <si>
    <t>PINTURA</t>
  </si>
  <si>
    <t>ml</t>
  </si>
  <si>
    <t>m2</t>
  </si>
  <si>
    <t>m3</t>
  </si>
  <si>
    <t>RUBRO</t>
  </si>
  <si>
    <t>A</t>
  </si>
  <si>
    <t>unidad</t>
  </si>
  <si>
    <t>CONTRAPISOS</t>
  </si>
  <si>
    <t>B</t>
  </si>
  <si>
    <t>ALUMINIO</t>
  </si>
  <si>
    <t>C</t>
  </si>
  <si>
    <t>Picado de contrapisos y pavimentos interiores</t>
  </si>
  <si>
    <t xml:space="preserve">Retiro de aberturas </t>
  </si>
  <si>
    <t>UNIDAD</t>
  </si>
  <si>
    <t>CANTIDAD</t>
  </si>
  <si>
    <t>DESCRIPCION</t>
  </si>
  <si>
    <t>D</t>
  </si>
  <si>
    <t>IVA OBRA (22% sobre A)</t>
  </si>
  <si>
    <t>E</t>
  </si>
  <si>
    <t>F</t>
  </si>
  <si>
    <t>G</t>
  </si>
  <si>
    <t>global</t>
  </si>
  <si>
    <t>INSTALACION SANITARIA</t>
  </si>
  <si>
    <t>INSTALACION ELECTRICA</t>
  </si>
  <si>
    <t>Canalizaciones embutidas</t>
  </si>
  <si>
    <t>Enhebrado general</t>
  </si>
  <si>
    <t>Sistema de descarga a tierra</t>
  </si>
  <si>
    <t>Canalizaciones aparentes</t>
  </si>
  <si>
    <t>ACERO INOXIDABLE</t>
  </si>
  <si>
    <t>% UNITARIO SOBRE TOTAL</t>
  </si>
  <si>
    <t>Imprimacion sobre revoques exteriores</t>
  </si>
  <si>
    <t>1.1</t>
  </si>
  <si>
    <t>1.2</t>
  </si>
  <si>
    <t>1.3</t>
  </si>
  <si>
    <t>Indoro baño accesible</t>
  </si>
  <si>
    <t>Lavatorio baño accesible</t>
  </si>
  <si>
    <t>Ducha higienica baño accesible</t>
  </si>
  <si>
    <t>Limpieza de azotea</t>
  </si>
  <si>
    <t>gl</t>
  </si>
  <si>
    <t>Colocacion de globos en bajadas pluviales</t>
  </si>
  <si>
    <t>Picado de contrapisos y pavimentos exteriores</t>
  </si>
  <si>
    <t>Bacha de acero inoxidable</t>
  </si>
  <si>
    <t>MATRIZ DE OFERTA</t>
  </si>
  <si>
    <t>Replanteo planialtimétrico</t>
  </si>
  <si>
    <t>VARIOS</t>
  </si>
  <si>
    <t>Servicio provisorio de OSE</t>
  </si>
  <si>
    <t>1.2.1</t>
  </si>
  <si>
    <t>1.2.2</t>
  </si>
  <si>
    <t>1.2.3</t>
  </si>
  <si>
    <t>1.3.1</t>
  </si>
  <si>
    <t>1.3.2</t>
  </si>
  <si>
    <t>1.2.4</t>
  </si>
  <si>
    <t>1.2.5</t>
  </si>
  <si>
    <t>Andamios</t>
  </si>
  <si>
    <t>1.2.6</t>
  </si>
  <si>
    <t>Protección peatonal con cubierta</t>
  </si>
  <si>
    <t>1.2.7</t>
  </si>
  <si>
    <t>1.2.8</t>
  </si>
  <si>
    <t>1.2.9</t>
  </si>
  <si>
    <t>Contenedor baños</t>
  </si>
  <si>
    <t>Contenedor duchas</t>
  </si>
  <si>
    <t>Contenedor comedor</t>
  </si>
  <si>
    <t xml:space="preserve">Contenedor vestuarios </t>
  </si>
  <si>
    <t>Contenedor oficina</t>
  </si>
  <si>
    <t xml:space="preserve">DEMOLICIONES </t>
  </si>
  <si>
    <t>PREPARACION DEL TERRENO</t>
  </si>
  <si>
    <t>INTERVENCION EN ESTRUCTURA EXISTENTE</t>
  </si>
  <si>
    <t xml:space="preserve"> CARPINTERIA</t>
  </si>
  <si>
    <t>REVESTIMIENTOS</t>
  </si>
  <si>
    <t>Pavimentos Interiores</t>
  </si>
  <si>
    <t>Pavimentos Exteriores</t>
  </si>
  <si>
    <t>kg</t>
  </si>
  <si>
    <t>CIELORRASOS</t>
  </si>
  <si>
    <t>Rellenos y pendientes</t>
  </si>
  <si>
    <t>Cierre de gargantas en pretiles</t>
  </si>
  <si>
    <t>Juntas de impermeabilizacion</t>
  </si>
  <si>
    <t>Ductos y chimeneas</t>
  </si>
  <si>
    <t>Cumbreras</t>
  </si>
  <si>
    <t>Babetas</t>
  </si>
  <si>
    <t>Dispensador de jabon</t>
  </si>
  <si>
    <t xml:space="preserve">Portarrollo </t>
  </si>
  <si>
    <t xml:space="preserve">Garrafas </t>
  </si>
  <si>
    <t>Dispensador de papel toalla en rollo</t>
  </si>
  <si>
    <t>Bocas de Incendio equipadas</t>
  </si>
  <si>
    <t>Detector de Incendio</t>
  </si>
  <si>
    <t>EQUIPOS</t>
  </si>
  <si>
    <t>Jaladora</t>
  </si>
  <si>
    <t>Embudos en bajadas de pluviales</t>
  </si>
  <si>
    <t>Tipo Aix- Escurridor (incluye suministro e instalación)</t>
  </si>
  <si>
    <t>Tipo Aix- Mueble tipo x (incluye suministro e instalación)</t>
  </si>
  <si>
    <t>Jabonera</t>
  </si>
  <si>
    <t>Banquinas</t>
  </si>
  <si>
    <t>Prueba de estanqueidad de azoteas</t>
  </si>
  <si>
    <t>Tipo Aix- Pileta (incluye suministro e instalación)</t>
  </si>
  <si>
    <t>Terminaciones (tomas e iluminacion)</t>
  </si>
  <si>
    <t>Pulsador  en baño accesible</t>
  </si>
  <si>
    <t>1,,1,1</t>
  </si>
  <si>
    <t>1,,1,3</t>
  </si>
  <si>
    <t>CONSTRUCCIONES PROVISORIAS</t>
  </si>
  <si>
    <t>INSTALACIONES PROVISORIAS</t>
  </si>
  <si>
    <t>REPLANTEO DE OBRA</t>
  </si>
  <si>
    <t>2,1,1</t>
  </si>
  <si>
    <t>2,1,2</t>
  </si>
  <si>
    <t>2,1,3</t>
  </si>
  <si>
    <t>2,1,4</t>
  </si>
  <si>
    <t>Ayuda a Aluminio</t>
  </si>
  <si>
    <t>Ayuda a Herreria</t>
  </si>
  <si>
    <t>Ayuda a Carpinteria</t>
  </si>
  <si>
    <t>Caucho continuo</t>
  </si>
  <si>
    <t>Manto geotextil</t>
  </si>
  <si>
    <t>Alquiler baño quimico</t>
  </si>
  <si>
    <t>PRECIO UNITARIO ($)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</si>
  <si>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</si>
  <si>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2,1,5</t>
  </si>
  <si>
    <t>Retiro de artefactos sanitarios</t>
  </si>
  <si>
    <t>10,1,1</t>
  </si>
  <si>
    <t>10,1,2</t>
  </si>
  <si>
    <t>10,1,3</t>
  </si>
  <si>
    <t>10,1,4</t>
  </si>
  <si>
    <t>10,2,1</t>
  </si>
  <si>
    <t>10,2,2</t>
  </si>
  <si>
    <t>10,2,3</t>
  </si>
  <si>
    <t xml:space="preserve">Buña de aluminio U </t>
  </si>
  <si>
    <t>Membrana asfaltica 4 mm con dos almas centrales polietileno alta densidad, terminacion aluminio gofrado.</t>
  </si>
  <si>
    <t>BDA 20x20</t>
  </si>
  <si>
    <t>BDA 40x40</t>
  </si>
  <si>
    <t>PPT 20X20</t>
  </si>
  <si>
    <t>PPT 40X40</t>
  </si>
  <si>
    <t>Cañeria de desague primario PVC 110</t>
  </si>
  <si>
    <t>Cañeria de desague primario PVC 160</t>
  </si>
  <si>
    <t>Cañeria de desague pluvial PVC 110</t>
  </si>
  <si>
    <t>Cañeria de desague pluvial PVC 160</t>
  </si>
  <si>
    <t>Columna de bajadas de pluviales en HF</t>
  </si>
  <si>
    <t xml:space="preserve">Cañeria de desague primario PVC 63 </t>
  </si>
  <si>
    <t>INSTALACION DE SISTEMA PROTECCION CONTRA INCENDIO</t>
  </si>
  <si>
    <t>Equipo completo bombeo (incluye bomba principal, bomba jockey y tablero)</t>
  </si>
  <si>
    <t>Camaras 60x60</t>
  </si>
  <si>
    <t>Cañerias en piso PVC 50 mm</t>
  </si>
  <si>
    <t>Cañerias en piso PVC 110 mm</t>
  </si>
  <si>
    <t>Canalizaciones para sistemas de alarma, telefonia y datos</t>
  </si>
  <si>
    <t>SEÑALETICA</t>
  </si>
  <si>
    <t>7,1,1</t>
  </si>
  <si>
    <t>7,1,2</t>
  </si>
  <si>
    <t>7,1,3</t>
  </si>
  <si>
    <t>7,1,4</t>
  </si>
  <si>
    <t>10,1,5</t>
  </si>
  <si>
    <t>10,1,6</t>
  </si>
  <si>
    <t>10,2,4</t>
  </si>
  <si>
    <t>10,2,5</t>
  </si>
  <si>
    <t>10,2,6</t>
  </si>
  <si>
    <t>Césped en tepes</t>
  </si>
  <si>
    <t>Portero eléctrico</t>
  </si>
  <si>
    <t xml:space="preserve">Cateos </t>
  </si>
  <si>
    <t>Consumo de OSE</t>
  </si>
  <si>
    <t xml:space="preserve">Consumo de UTE </t>
  </si>
  <si>
    <t>1,1,2</t>
  </si>
  <si>
    <t>Desmontes</t>
  </si>
  <si>
    <t>Retiro de suelo orgánico (espesor considerado xx cm)</t>
  </si>
  <si>
    <t>2,1,6</t>
  </si>
  <si>
    <t>1.00</t>
  </si>
  <si>
    <t>2.00</t>
  </si>
  <si>
    <t xml:space="preserve">RELLENOS Y APORTES </t>
  </si>
  <si>
    <t>3.00</t>
  </si>
  <si>
    <t>Excavación vigas y riostras de fundación</t>
  </si>
  <si>
    <t>Excavación bases y pilares de fundación</t>
  </si>
  <si>
    <t>Excavación de muros de contención</t>
  </si>
  <si>
    <t>Excavación para contrapisos</t>
  </si>
  <si>
    <t>Excavación para fosa séptica</t>
  </si>
  <si>
    <t>Excavaciones para obras exteriores</t>
  </si>
  <si>
    <t>2,1,7</t>
  </si>
  <si>
    <t>2,1,8</t>
  </si>
  <si>
    <t>2,1,9</t>
  </si>
  <si>
    <t>2,1,10</t>
  </si>
  <si>
    <t>2,1,11</t>
  </si>
  <si>
    <t>2,1,12</t>
  </si>
  <si>
    <t>Relleno de tierra negra en jardineras y canteros</t>
  </si>
  <si>
    <t>Relleno granular en cimentación</t>
  </si>
  <si>
    <t>Relleno granular bajo contrapisos exteriores</t>
  </si>
  <si>
    <t>Relleno granular  bajo contrapisos interiores</t>
  </si>
  <si>
    <t>Relleno de nivelación del terreno</t>
  </si>
  <si>
    <t>Relleno de taludes</t>
  </si>
  <si>
    <t>Demolición de fundaciones</t>
  </si>
  <si>
    <t>Demolición de muros de piedra</t>
  </si>
  <si>
    <t>Demolición de muros de ladrillos/ticholos</t>
  </si>
  <si>
    <t>Demolición de muros de hormigón ciclópeo</t>
  </si>
  <si>
    <t>Demolición de losas de hormigón armado</t>
  </si>
  <si>
    <t>Demolición de pilares de hormigón armado</t>
  </si>
  <si>
    <t xml:space="preserve">Demolición de cubiertas livianas </t>
  </si>
  <si>
    <t>Demolición de escaleras</t>
  </si>
  <si>
    <t>Demolición de galpones de construcción liviana</t>
  </si>
  <si>
    <t>Demolición de vigas de hormigón armado</t>
  </si>
  <si>
    <t>Demolición de pilares metálicos estructurales</t>
  </si>
  <si>
    <t>Demolición de vigas metálicas estructurales</t>
  </si>
  <si>
    <t>1,1,4</t>
  </si>
  <si>
    <t>Mensura y amojonamiento del terreno</t>
  </si>
  <si>
    <t>Apertura de vanos</t>
  </si>
  <si>
    <t>Retiro de escombros</t>
  </si>
  <si>
    <t xml:space="preserve">Picado de revoques interiores </t>
  </si>
  <si>
    <t>Picado de revoques exteriores</t>
  </si>
  <si>
    <t>Picado de revoques de cielorraso</t>
  </si>
  <si>
    <t xml:space="preserve">Retiro de cielorrasos livianos </t>
  </si>
  <si>
    <t>Picado de revestimientos interiores</t>
  </si>
  <si>
    <t>Picado de revestimientos exteriores</t>
  </si>
  <si>
    <t>Retiro de mobiliario</t>
  </si>
  <si>
    <t xml:space="preserve">Vallado  </t>
  </si>
  <si>
    <t>1,1,5</t>
  </si>
  <si>
    <t>Acta de Medianería</t>
  </si>
  <si>
    <t>IMPLANTACION EN OBRA</t>
  </si>
  <si>
    <t>1,3,4</t>
  </si>
  <si>
    <t>1,3,3</t>
  </si>
  <si>
    <t>1,1,6</t>
  </si>
  <si>
    <t xml:space="preserve">Retiro de árbloles </t>
  </si>
  <si>
    <t>Apuntalamiento en medianeras</t>
  </si>
  <si>
    <t>MOVIMIENTO DE TIERRA</t>
  </si>
  <si>
    <t>Zanjas y pozos</t>
  </si>
  <si>
    <t>1,1,7</t>
  </si>
  <si>
    <t xml:space="preserve">Limpieza y acondicionamiento del terreno </t>
  </si>
  <si>
    <t>Excavación para platea</t>
  </si>
  <si>
    <t>Refuerzo de estrucutura existente</t>
  </si>
  <si>
    <t>Pilotes con hinca de tubo</t>
  </si>
  <si>
    <t>Pilotes con perforación previa</t>
  </si>
  <si>
    <t>Pilotes hincados con gato hidráulico</t>
  </si>
  <si>
    <t>Cabezales de pilotes</t>
  </si>
  <si>
    <t>Tanque de bombeo de agua</t>
  </si>
  <si>
    <t xml:space="preserve">Tanque de reserva de agua </t>
  </si>
  <si>
    <t>Desclace de vigas de fundación</t>
  </si>
  <si>
    <t>Ladrillo de campo 1 cara vista espesor xx cm</t>
  </si>
  <si>
    <t>Ladrillo de campo 2 caras vistas espesor xx cm</t>
  </si>
  <si>
    <t>Ladrillo de campo con cámara espesor xx cm</t>
  </si>
  <si>
    <t>Ladrillo de campo con cámara 1 cara vista espesor xx cm</t>
  </si>
  <si>
    <t>Ladrillo de campo con cámara 2 caras vistas espesor xx cm</t>
  </si>
  <si>
    <t xml:space="preserve">Ladrillo rejilla espesor xx cm </t>
  </si>
  <si>
    <t>Bloque de hormigón xx cm</t>
  </si>
  <si>
    <r>
      <t xml:space="preserve">Ticholo cerámico con cámara espesor xx cm </t>
    </r>
    <r>
      <rPr>
        <sz val="12"/>
        <color rgb="FFFF0000"/>
        <rFont val="Arial"/>
        <family val="2"/>
      </rPr>
      <t>(abrir por espesores distintos)</t>
    </r>
  </si>
  <si>
    <r>
      <t xml:space="preserve">Ticholo cerámico xx cm </t>
    </r>
    <r>
      <rPr>
        <sz val="12"/>
        <color rgb="FFFF0000"/>
        <rFont val="Arial"/>
        <family val="2"/>
      </rPr>
      <t>(abrir por espesores distintos)</t>
    </r>
  </si>
  <si>
    <r>
      <t xml:space="preserve">Bloque de hormigón vibroprensado xx cm </t>
    </r>
    <r>
      <rPr>
        <sz val="12"/>
        <color rgb="FFFF0000"/>
        <rFont val="Arial"/>
        <family val="2"/>
      </rPr>
      <t>(abrir por espesores distintos)</t>
    </r>
  </si>
  <si>
    <r>
      <t xml:space="preserve">Ladrillo de campo espesor xx cm </t>
    </r>
    <r>
      <rPr>
        <sz val="12"/>
        <color rgb="FFFF0000"/>
        <rFont val="Arial"/>
        <family val="2"/>
      </rPr>
      <t>(abrir por espesores distintos)</t>
    </r>
  </si>
  <si>
    <t>Placa doble de yeso  espesor xx cm</t>
  </si>
  <si>
    <t>Placa simple de yeso espesor xx cm</t>
  </si>
  <si>
    <t xml:space="preserve">Media pared de yeso espesor xx cm </t>
  </si>
  <si>
    <t>Ladrillo de vidrio espesor xx cm</t>
  </si>
  <si>
    <r>
      <t xml:space="preserve">Placa cementicia espesor xx cm </t>
    </r>
    <r>
      <rPr>
        <sz val="12"/>
        <color rgb="FFFF0000"/>
        <rFont val="Arial"/>
        <family val="2"/>
      </rPr>
      <t xml:space="preserve">(abrir por tipos distintos) </t>
    </r>
  </si>
  <si>
    <r>
      <t>Panel multicapa con núcleo de poliestireno expandido y caras acero galvanizado prepintado espesor xxcm</t>
    </r>
    <r>
      <rPr>
        <sz val="12"/>
        <color rgb="FFFF0000"/>
        <rFont val="Arial"/>
        <family val="2"/>
      </rPr>
      <t xml:space="preserve"> (abrir por espesores diferentes)</t>
    </r>
  </si>
  <si>
    <t xml:space="preserve">Recimentación </t>
  </si>
  <si>
    <t>Reparaciones en estructura existente</t>
  </si>
  <si>
    <t>Cimentaciones superficiales y medias</t>
  </si>
  <si>
    <t>Cimentaciones profundas</t>
  </si>
  <si>
    <t>Muros de contención</t>
  </si>
  <si>
    <t xml:space="preserve">Vigas de fundación </t>
  </si>
  <si>
    <r>
      <t>Vigas de hormigon armado. Indice 000</t>
    </r>
    <r>
      <rPr>
        <sz val="12"/>
        <color rgb="FFFF0000"/>
        <rFont val="Arial"/>
        <family val="2"/>
      </rPr>
      <t xml:space="preserve"> (detallar por nomenclatura de viga)</t>
    </r>
  </si>
  <si>
    <t>TANQUES DE AGUA HORMIGÓN ARMADO</t>
  </si>
  <si>
    <t>ESTRUCTURAS</t>
  </si>
  <si>
    <t>PILARES ESTRUCTURALES</t>
  </si>
  <si>
    <t>VIGAS  ESTRUCTURALES</t>
  </si>
  <si>
    <t>Platea hormigón armado</t>
  </si>
  <si>
    <t>Cimentación corrida hormigón armado</t>
  </si>
  <si>
    <t>Patines  hormigón armado</t>
  </si>
  <si>
    <t>Pilotines hormigón armado</t>
  </si>
  <si>
    <r>
      <t xml:space="preserve">Muro de contencion rígido </t>
    </r>
    <r>
      <rPr>
        <sz val="12"/>
        <color rgb="FFFF0000"/>
        <rFont val="Arial"/>
        <family val="2"/>
      </rPr>
      <t>(indicar material)</t>
    </r>
  </si>
  <si>
    <t xml:space="preserve">FUNDACIONES </t>
  </si>
  <si>
    <r>
      <t xml:space="preserve">Muro de contención flexible </t>
    </r>
    <r>
      <rPr>
        <sz val="12"/>
        <color rgb="FFFF0000"/>
        <rFont val="Arial"/>
        <family val="2"/>
      </rPr>
      <t>(indicar material)</t>
    </r>
  </si>
  <si>
    <t>Estructura metálica de escalera</t>
  </si>
  <si>
    <t>Estructura de hormigón armado de escalera</t>
  </si>
  <si>
    <t>Uniones y anclajes de vigas metálicas</t>
  </si>
  <si>
    <t>Uniones y anclajes de pilares metálicos</t>
  </si>
  <si>
    <t>m</t>
  </si>
  <si>
    <t>Uniones y anclajes vigas de madera</t>
  </si>
  <si>
    <t>Uniones y anclajes pilares de madera</t>
  </si>
  <si>
    <t>Estructura de madera de escalera</t>
  </si>
  <si>
    <t>ESTRUCTURA DE ESCALERAS</t>
  </si>
  <si>
    <t>ESPACIOS EXTERIORES</t>
  </si>
  <si>
    <t>LOSAS ESTRUCTURALES</t>
  </si>
  <si>
    <t>Losas macizas</t>
  </si>
  <si>
    <t>Losas nervadas</t>
  </si>
  <si>
    <t>Fundación de hormigón jardineras / bancos exteriores</t>
  </si>
  <si>
    <t>Montaje de vigas metálicas/madera</t>
  </si>
  <si>
    <t xml:space="preserve">gl </t>
  </si>
  <si>
    <t>Montaje de pilares metálicos/madera</t>
  </si>
  <si>
    <t xml:space="preserve">Pilares de hormigon armado - Indice 100 /200/300 </t>
  </si>
  <si>
    <r>
      <t xml:space="preserve">Pilares metálicos - Indice 100/200/300 </t>
    </r>
    <r>
      <rPr>
        <sz val="12"/>
        <color rgb="FFFF0000"/>
        <rFont val="Arial"/>
        <family val="2"/>
      </rPr>
      <t>(detallar si son reticulados ó perfiles normalizados)</t>
    </r>
  </si>
  <si>
    <t>Pilares de madera - Indice 100/200/300</t>
  </si>
  <si>
    <t>Vigas de hormigon armado . Indice 100/200</t>
  </si>
  <si>
    <r>
      <t>Vigas metlicas  - Indice 100/200</t>
    </r>
    <r>
      <rPr>
        <sz val="12"/>
        <color rgb="FFFF0000"/>
        <rFont val="Arial"/>
        <family val="2"/>
      </rPr>
      <t xml:space="preserve"> (detallar si son reticuladas ó perfiles normalizados)</t>
    </r>
  </si>
  <si>
    <t>Vigas de madera - Indice 100/200</t>
  </si>
  <si>
    <t>Obra húmeda</t>
  </si>
  <si>
    <t>Obra seca</t>
  </si>
  <si>
    <t>Piedra espesor xx cm</t>
  </si>
  <si>
    <t>Piel de vidrio (incluye perfiles)</t>
  </si>
  <si>
    <t>Vidriado estructural (incluye perfiles)</t>
  </si>
  <si>
    <t>Hormigón visto expesorr xx cm</t>
  </si>
  <si>
    <t>Sobre terreno</t>
  </si>
  <si>
    <t>Contrapiso hormigón de cascotes</t>
  </si>
  <si>
    <t>Contrapiso hormigón poroso</t>
  </si>
  <si>
    <t>Contrapiso hormigón de poliestireno</t>
  </si>
  <si>
    <t>En entrepiso</t>
  </si>
  <si>
    <t>Contrapiso hormigón de balasto (en baños espesor 10 cm)</t>
  </si>
  <si>
    <t>Contrapiso hormigón C100 (Secc. 7- MCG MTOP)</t>
  </si>
  <si>
    <t>Contrapiso hormigón armado C150 (Secc. 7- MCG MTOP)</t>
  </si>
  <si>
    <t>Contrapiso hormigón de balasto en entrepiso interior espesor xx cm</t>
  </si>
  <si>
    <t>Carreras y dinteles de hormigón armado</t>
  </si>
  <si>
    <t>Carreras y dinteles de perfiles metálicos normalizados</t>
  </si>
  <si>
    <t>Carreras y dinteles de cerámica armada</t>
  </si>
  <si>
    <t>Antepechos de hormigón armado</t>
  </si>
  <si>
    <t>Antepechos prefabricados</t>
  </si>
  <si>
    <t>Carreras, dinteles y antepechos</t>
  </si>
  <si>
    <t>Tanque de reserva agua  elevado (incluyendo estructura de torre de apoyo)</t>
  </si>
  <si>
    <t>AISLACIONES HUMÍDICAS</t>
  </si>
  <si>
    <t>Revoque hidrófugo y grueso en jambas, dinteles y mochetas exteriores</t>
  </si>
  <si>
    <t>Revoque hidrófugo en muros exteriores, incluyendo aletas y pretiles</t>
  </si>
  <si>
    <t>Revoque hidrófugo en lateral y parte superior de pimeras hiladas en muros</t>
  </si>
  <si>
    <t>Revoque hidrófugo en vigas de fundacion</t>
  </si>
  <si>
    <t>Revoque exterior grueso fretazado bajo revestimientos</t>
  </si>
  <si>
    <t xml:space="preserve">Reparacion de revoques interiores </t>
  </si>
  <si>
    <t>Reparación de revoques exteriores</t>
  </si>
  <si>
    <t>Revoque interior común 2 capas</t>
  </si>
  <si>
    <t>Revoque interior común 3 capas sobre cielorrasos de hormigón</t>
  </si>
  <si>
    <t>Microcemento en paramentos</t>
  </si>
  <si>
    <t xml:space="preserve">Revoque exterior  en jambas, dinteles y mochetas </t>
  </si>
  <si>
    <t>Revoque exterior común grueso y fino</t>
  </si>
  <si>
    <t>Revoque interior sobre metal desplegado</t>
  </si>
  <si>
    <t>Revoque exterior sobre metal desplegado</t>
  </si>
  <si>
    <t xml:space="preserve">Revoque balai interior </t>
  </si>
  <si>
    <t>Revoque balai exterior</t>
  </si>
  <si>
    <t>Revoque con terminación enduido de yeso</t>
  </si>
  <si>
    <t xml:space="preserve">Cemento portland lustrado </t>
  </si>
  <si>
    <t>Cantoneras de chapa galvanizada en aristas cantos vivos</t>
  </si>
  <si>
    <t>Revoque interior fretazado bajo revestimientos</t>
  </si>
  <si>
    <t>PARAMENTOS VERTICALES</t>
  </si>
  <si>
    <t>REVESTIMIENTOS INTERIORES</t>
  </si>
  <si>
    <r>
      <t>Revestimiento ceramicos</t>
    </r>
    <r>
      <rPr>
        <sz val="12"/>
        <color rgb="FFFF0000"/>
        <rFont val="Arial"/>
        <family val="2"/>
      </rPr>
      <t xml:space="preserve"> (detallar dimensiones)</t>
    </r>
  </si>
  <si>
    <r>
      <t xml:space="preserve">Revestimiento porcelanato </t>
    </r>
    <r>
      <rPr>
        <sz val="12"/>
        <color rgb="FFFF0000"/>
        <rFont val="Arial"/>
        <family val="2"/>
      </rPr>
      <t>(detallar dimensiones)</t>
    </r>
  </si>
  <si>
    <r>
      <t xml:space="preserve">Revestimiento mármol   </t>
    </r>
    <r>
      <rPr>
        <sz val="12"/>
        <color rgb="FFFF0000"/>
        <rFont val="Arial"/>
        <family val="2"/>
      </rPr>
      <t>(detallar tipo y espesor)</t>
    </r>
  </si>
  <si>
    <r>
      <t xml:space="preserve">Revestimiento granito </t>
    </r>
    <r>
      <rPr>
        <sz val="12"/>
        <color rgb="FFFF0000"/>
        <rFont val="Arial"/>
        <family val="2"/>
      </rPr>
      <t xml:space="preserve"> (detallar tipo y espesor)</t>
    </r>
  </si>
  <si>
    <r>
      <t xml:space="preserve">Revestimiento papel  vinílico </t>
    </r>
    <r>
      <rPr>
        <sz val="12"/>
        <color rgb="FFFF0000"/>
        <rFont val="Arial"/>
        <family val="2"/>
      </rPr>
      <t>(detallar tipo de vinilo)</t>
    </r>
  </si>
  <si>
    <t>REVESTIMIENTOS EXTERIORES</t>
  </si>
  <si>
    <r>
      <t xml:space="preserve">Revestimiento azulejos </t>
    </r>
    <r>
      <rPr>
        <sz val="12"/>
        <color rgb="FFFF0000"/>
        <rFont val="Arial"/>
        <family val="2"/>
      </rPr>
      <t>(detallar dimensiones)</t>
    </r>
  </si>
  <si>
    <r>
      <t>Revestimiento de venecitas</t>
    </r>
    <r>
      <rPr>
        <sz val="12"/>
        <color rgb="FFFF0000"/>
        <rFont val="Arial"/>
        <family val="2"/>
      </rPr>
      <t xml:space="preserve"> (detallar tipo y dimensiones)</t>
    </r>
  </si>
  <si>
    <r>
      <t xml:space="preserve">Revoque predosificado monocapa interior </t>
    </r>
    <r>
      <rPr>
        <sz val="12"/>
        <color rgb="FFFF0000"/>
        <rFont val="Arial"/>
        <family val="2"/>
      </rPr>
      <t>(detallar tipo)</t>
    </r>
  </si>
  <si>
    <r>
      <t xml:space="preserve">Revoque predosificado monocapa exterior </t>
    </r>
    <r>
      <rPr>
        <sz val="12"/>
        <color rgb="FFFF0000"/>
        <rFont val="Arial"/>
        <family val="2"/>
      </rPr>
      <t>(detallar tipo)</t>
    </r>
  </si>
  <si>
    <t xml:space="preserve">Revestimiento vencitas </t>
  </si>
  <si>
    <t>Cantoneras de  aluminio</t>
  </si>
  <si>
    <t xml:space="preserve">AREAS  CUBIERTAS EXTERIORES ( galerías) </t>
  </si>
  <si>
    <t>% RUBRO SOBRE TOTAL</t>
  </si>
  <si>
    <t>PRECIO TOTAL RUBRO ($)</t>
  </si>
  <si>
    <t>OBRA PREVISTA</t>
  </si>
  <si>
    <t>1.4</t>
  </si>
  <si>
    <t>1,4,1</t>
  </si>
  <si>
    <t>4.00</t>
  </si>
  <si>
    <t>5.00</t>
  </si>
  <si>
    <t>5.1</t>
  </si>
  <si>
    <t>5.2</t>
  </si>
  <si>
    <t>5,1,1</t>
  </si>
  <si>
    <t>5,1,2</t>
  </si>
  <si>
    <t>5,1,3</t>
  </si>
  <si>
    <t>5,2,1</t>
  </si>
  <si>
    <t>5,2,2</t>
  </si>
  <si>
    <t>5,2,3</t>
  </si>
  <si>
    <t>5,2,4</t>
  </si>
  <si>
    <t>5,2,5</t>
  </si>
  <si>
    <t>5,2,6</t>
  </si>
  <si>
    <t>5,2,7</t>
  </si>
  <si>
    <t>5,2,8</t>
  </si>
  <si>
    <t>5,2,9</t>
  </si>
  <si>
    <t>5,2,10</t>
  </si>
  <si>
    <t>5,2,11</t>
  </si>
  <si>
    <t>5.3</t>
  </si>
  <si>
    <t>5,3,1</t>
  </si>
  <si>
    <t>5,3,2</t>
  </si>
  <si>
    <t>5,3,3</t>
  </si>
  <si>
    <t>5,3,4</t>
  </si>
  <si>
    <t>5,3,5</t>
  </si>
  <si>
    <t>5,3,6</t>
  </si>
  <si>
    <t>5.4</t>
  </si>
  <si>
    <t>5,4,1</t>
  </si>
  <si>
    <t>5,4,2</t>
  </si>
  <si>
    <t>5,4,3</t>
  </si>
  <si>
    <t>5,4,4</t>
  </si>
  <si>
    <t>5,4,5</t>
  </si>
  <si>
    <t>5,4,6</t>
  </si>
  <si>
    <t>5.5</t>
  </si>
  <si>
    <t>5,5,1</t>
  </si>
  <si>
    <t>5,5,2</t>
  </si>
  <si>
    <t>5,5,3</t>
  </si>
  <si>
    <t>5.6</t>
  </si>
  <si>
    <t>5,6,1</t>
  </si>
  <si>
    <t>5,6,2</t>
  </si>
  <si>
    <t>5.7</t>
  </si>
  <si>
    <t>5,7,1</t>
  </si>
  <si>
    <t>5,7,2</t>
  </si>
  <si>
    <t>5,7,3</t>
  </si>
  <si>
    <t>9.00</t>
  </si>
  <si>
    <t>9.1</t>
  </si>
  <si>
    <t>9.1.1</t>
  </si>
  <si>
    <t>9,1,1,1</t>
  </si>
  <si>
    <t>9,1,1,2</t>
  </si>
  <si>
    <t>9,1,1,3</t>
  </si>
  <si>
    <t>9,1,1,4</t>
  </si>
  <si>
    <t>9,1,1,5</t>
  </si>
  <si>
    <t>9,1,1,6</t>
  </si>
  <si>
    <t>9,1,1,7</t>
  </si>
  <si>
    <t>9,1,1,8</t>
  </si>
  <si>
    <t>9,1,1,9</t>
  </si>
  <si>
    <t>9,1,1,10</t>
  </si>
  <si>
    <t>9,1,1,11</t>
  </si>
  <si>
    <t>9,1,1,12</t>
  </si>
  <si>
    <t>9,1,1,13</t>
  </si>
  <si>
    <t>9,1,1,14</t>
  </si>
  <si>
    <t>9,1,1,15</t>
  </si>
  <si>
    <t>9,1,1,16</t>
  </si>
  <si>
    <t>9,1,1,17</t>
  </si>
  <si>
    <t>9,1,1,18</t>
  </si>
  <si>
    <t>9,1,1,19</t>
  </si>
  <si>
    <t>9.1.2</t>
  </si>
  <si>
    <t>9,1,2,1</t>
  </si>
  <si>
    <t>9,1,2,2</t>
  </si>
  <si>
    <t>9,1,2,3</t>
  </si>
  <si>
    <t>9,1,2,4</t>
  </si>
  <si>
    <t>9,1,2,5</t>
  </si>
  <si>
    <t>9,1,2,6</t>
  </si>
  <si>
    <t>9,1,2,7</t>
  </si>
  <si>
    <t>9,1,2,8</t>
  </si>
  <si>
    <t>9,1,2,9</t>
  </si>
  <si>
    <t>9,1,2,10</t>
  </si>
  <si>
    <t>9.1.3</t>
  </si>
  <si>
    <t>9,1,3,1</t>
  </si>
  <si>
    <t>9,1,3,2</t>
  </si>
  <si>
    <t>9,1,3,3</t>
  </si>
  <si>
    <t>9.2</t>
  </si>
  <si>
    <t>9,2,1</t>
  </si>
  <si>
    <t>9,2,2</t>
  </si>
  <si>
    <t>9,2,3</t>
  </si>
  <si>
    <t>9,2,4</t>
  </si>
  <si>
    <t>9,2,5</t>
  </si>
  <si>
    <t>9,2,6</t>
  </si>
  <si>
    <t>9,2,7</t>
  </si>
  <si>
    <t>Cielorraso  tablillas de PVC</t>
  </si>
  <si>
    <t>% SUBRUBRO SOBRE TOTAL</t>
  </si>
  <si>
    <t>PRECIO TOTAL SUBRUBRO ($)</t>
  </si>
  <si>
    <t>10.00</t>
  </si>
  <si>
    <t>10.1</t>
  </si>
  <si>
    <t>10.2</t>
  </si>
  <si>
    <r>
      <t xml:space="preserve">Microcemento </t>
    </r>
    <r>
      <rPr>
        <sz val="12"/>
        <color rgb="FFFF0000"/>
        <rFont val="Arial"/>
        <family val="2"/>
      </rPr>
      <t>(detallar tipo)</t>
    </r>
  </si>
  <si>
    <r>
      <t xml:space="preserve">Vinílico en rollo </t>
    </r>
    <r>
      <rPr>
        <sz val="12"/>
        <color rgb="FFFF0000"/>
        <rFont val="Arial"/>
        <family val="2"/>
      </rPr>
      <t>(detallar tipo)</t>
    </r>
  </si>
  <si>
    <r>
      <t xml:space="preserve">Piso técnico </t>
    </r>
    <r>
      <rPr>
        <sz val="12"/>
        <color rgb="FFFF0000"/>
        <rFont val="Arial"/>
        <family val="2"/>
      </rPr>
      <t>(detallar tipo)</t>
    </r>
  </si>
  <si>
    <r>
      <t>Baldosa porcelanato</t>
    </r>
    <r>
      <rPr>
        <sz val="12"/>
        <color rgb="FFFF0000"/>
        <rFont val="Arial"/>
        <family val="2"/>
      </rPr>
      <t xml:space="preserve"> (detallar por tipo y dimensiones)</t>
    </r>
  </si>
  <si>
    <r>
      <t xml:space="preserve">Baldosa monolitica  exterior </t>
    </r>
    <r>
      <rPr>
        <sz val="12"/>
        <color rgb="FFFF0000"/>
        <rFont val="Arial"/>
        <family val="2"/>
      </rPr>
      <t>(detallar tipo y  dimensiones)</t>
    </r>
  </si>
  <si>
    <r>
      <t xml:space="preserve">Baldosa calcárea  </t>
    </r>
    <r>
      <rPr>
        <sz val="12"/>
        <color rgb="FFFF0000"/>
        <rFont val="Arial"/>
        <family val="2"/>
      </rPr>
      <t>(detallar tipo y dimensiones)</t>
    </r>
  </si>
  <si>
    <t>Hormigón llaneado</t>
  </si>
  <si>
    <t>Bloques de hormigón vibrado calado para tránsito vehicular</t>
  </si>
  <si>
    <r>
      <t xml:space="preserve">Losetones de hormigón vibrado </t>
    </r>
    <r>
      <rPr>
        <sz val="12"/>
        <color rgb="FFFF0000"/>
        <rFont val="Arial"/>
        <family val="2"/>
      </rPr>
      <t>(detallar dimensiones y espesor)</t>
    </r>
  </si>
  <si>
    <r>
      <t>Zócalo de madera</t>
    </r>
    <r>
      <rPr>
        <sz val="12"/>
        <color rgb="FFFF0000"/>
        <rFont val="Arial"/>
        <family val="2"/>
      </rPr>
      <t xml:space="preserve"> (detallar tipo de madera y espesor) </t>
    </r>
  </si>
  <si>
    <t>9.3</t>
  </si>
  <si>
    <t xml:space="preserve">PAVIMENTOS </t>
  </si>
  <si>
    <t>9.3.1</t>
  </si>
  <si>
    <t>9.3.2</t>
  </si>
  <si>
    <t>9,3,1,1</t>
  </si>
  <si>
    <t>9,3,1,2</t>
  </si>
  <si>
    <t>9,3,1,3</t>
  </si>
  <si>
    <t>9,3,1,4</t>
  </si>
  <si>
    <t>9,3,1,5</t>
  </si>
  <si>
    <t>9,3,1,6</t>
  </si>
  <si>
    <t>9,3,2,1</t>
  </si>
  <si>
    <t>9,3,2,2</t>
  </si>
  <si>
    <t>9,3,2,3</t>
  </si>
  <si>
    <t>9,3,2,4</t>
  </si>
  <si>
    <t>9,3,2,5</t>
  </si>
  <si>
    <t>9,3,2,6</t>
  </si>
  <si>
    <t>9,3,2,7</t>
  </si>
  <si>
    <t>9,3,2,8</t>
  </si>
  <si>
    <t>9,3,2,9</t>
  </si>
  <si>
    <t>9,3,2,10</t>
  </si>
  <si>
    <t>9,3,2,11</t>
  </si>
  <si>
    <t>9,3,2,12</t>
  </si>
  <si>
    <t>9,3,2,13</t>
  </si>
  <si>
    <t>9,3,2,14</t>
  </si>
  <si>
    <t>9,3,2,15</t>
  </si>
  <si>
    <t>9,3,2,16</t>
  </si>
  <si>
    <t>9,3,2,17</t>
  </si>
  <si>
    <r>
      <t xml:space="preserve">Piedra laja </t>
    </r>
    <r>
      <rPr>
        <sz val="12"/>
        <color rgb="FFFF0000"/>
        <rFont val="Arial"/>
        <family val="2"/>
      </rPr>
      <t>(detallar tipo y dimensiones)</t>
    </r>
  </si>
  <si>
    <r>
      <t xml:space="preserve">Adoquines de granito </t>
    </r>
    <r>
      <rPr>
        <sz val="12"/>
        <color rgb="FFFF0000"/>
        <rFont val="Arial"/>
        <family val="2"/>
      </rPr>
      <t>(detallar dimensiones)</t>
    </r>
  </si>
  <si>
    <r>
      <t xml:space="preserve">Adoquines de hormigón </t>
    </r>
    <r>
      <rPr>
        <sz val="12"/>
        <color rgb="FFFF0000"/>
        <rFont val="Arial"/>
        <family val="2"/>
      </rPr>
      <t>(detallar dimensiones)</t>
    </r>
  </si>
  <si>
    <t xml:space="preserve">Alisado de arena y pórtland </t>
  </si>
  <si>
    <r>
      <t xml:space="preserve">Baldosa vinílica </t>
    </r>
    <r>
      <rPr>
        <sz val="12"/>
        <color rgb="FFFF0000"/>
        <rFont val="Arial"/>
        <family val="2"/>
      </rPr>
      <t>(detallar tipo y dimensiones)</t>
    </r>
  </si>
  <si>
    <t>9,3,1,7</t>
  </si>
  <si>
    <t>9,3,2,18</t>
  </si>
  <si>
    <r>
      <t xml:space="preserve">Placas modulares de fibra de vidrio </t>
    </r>
    <r>
      <rPr>
        <sz val="12"/>
        <color rgb="FFFF0000"/>
        <rFont val="Arial"/>
        <family val="2"/>
      </rPr>
      <t>(detallar tipo y dimensiones)</t>
    </r>
  </si>
  <si>
    <r>
      <t xml:space="preserve">Placas modulares de fibras  minerales </t>
    </r>
    <r>
      <rPr>
        <sz val="12"/>
        <color rgb="FFFF0000"/>
        <rFont val="Arial"/>
        <family val="2"/>
      </rPr>
      <t>(detallar tipo y dimensiones)</t>
    </r>
  </si>
  <si>
    <r>
      <t>Cielorraso madera</t>
    </r>
    <r>
      <rPr>
        <sz val="12"/>
        <color rgb="FFFF0000"/>
        <rFont val="Arial"/>
        <family val="2"/>
      </rPr>
      <t xml:space="preserve"> (detallar tipo )</t>
    </r>
  </si>
  <si>
    <r>
      <t xml:space="preserve">Cielorraso metálico </t>
    </r>
    <r>
      <rPr>
        <sz val="12"/>
        <color rgb="FFFF0000"/>
        <rFont val="Arial"/>
        <family val="2"/>
      </rPr>
      <t>(detallar tipo)</t>
    </r>
  </si>
  <si>
    <t>9,2,8</t>
  </si>
  <si>
    <t>9,2,9</t>
  </si>
  <si>
    <t>12.00</t>
  </si>
  <si>
    <t>REPARACION DE CUBIERTAS  EXISTENTES</t>
  </si>
  <si>
    <r>
      <t xml:space="preserve">Poliestireno expandido autotrabante en placas </t>
    </r>
    <r>
      <rPr>
        <sz val="12"/>
        <color rgb="FFFF0000"/>
        <rFont val="Arial"/>
        <family val="2"/>
      </rPr>
      <t>(detallar espesor)</t>
    </r>
  </si>
  <si>
    <t>Canalones de desagüe</t>
  </si>
  <si>
    <t>Lámina de polietileno 100 micrones</t>
  </si>
  <si>
    <t>Lechada de cemento puro sobre losa de hormigón</t>
  </si>
  <si>
    <t>Canto rodado</t>
  </si>
  <si>
    <t>9,3,2,19</t>
  </si>
  <si>
    <t>CUBIERTAS LIVIANAS</t>
  </si>
  <si>
    <t>CUBIERTAS PESADAS</t>
  </si>
  <si>
    <t>Membrana de PVC</t>
  </si>
  <si>
    <t>Poliuretano rígido proyectado</t>
  </si>
  <si>
    <t>Globos en bajadas pluviales</t>
  </si>
  <si>
    <t>TERMINACION DE CUBIERTAS</t>
  </si>
  <si>
    <t>PETREOS</t>
  </si>
  <si>
    <t>11.00</t>
  </si>
  <si>
    <t>10.3</t>
  </si>
  <si>
    <t>10,1,7</t>
  </si>
  <si>
    <t>10,1,8</t>
  </si>
  <si>
    <t>10,1,9</t>
  </si>
  <si>
    <t>10,1,10</t>
  </si>
  <si>
    <t>10,1,11</t>
  </si>
  <si>
    <t>10,1,12</t>
  </si>
  <si>
    <t>10,1,13</t>
  </si>
  <si>
    <t>10,1,14</t>
  </si>
  <si>
    <t>10,1,15</t>
  </si>
  <si>
    <t>10,1,16</t>
  </si>
  <si>
    <t>10,1,17</t>
  </si>
  <si>
    <t>10,1,19</t>
  </si>
  <si>
    <t>10,3,1</t>
  </si>
  <si>
    <t>10,3,2</t>
  </si>
  <si>
    <t>10,3,4</t>
  </si>
  <si>
    <t>10,3,3</t>
  </si>
  <si>
    <t xml:space="preserve"> HERRERIA</t>
  </si>
  <si>
    <t>13.00</t>
  </si>
  <si>
    <t>Tipo Hx  Rejilla  (incluye suministro e instalación)</t>
  </si>
  <si>
    <t>Tipo Hx  Ventana (incluye suministro e instalación)</t>
  </si>
  <si>
    <t>Tipo Hx  Puerta (incluye suministro e instalación)</t>
  </si>
  <si>
    <t>Tipo Alx  Rejilla de ventilación permanente  (incluye suministro e instalación)</t>
  </si>
  <si>
    <t>Tipo Cx  Puerta (incluye suministro e instalación)</t>
  </si>
  <si>
    <t>Tipo Cx- Ventana (incluye suministro e instalación)</t>
  </si>
  <si>
    <t>Tipo Cx- Placard (incluye suministro e instalación)</t>
  </si>
  <si>
    <t>Tipo Cx- Pizarrón (incluye suministro e instalación)</t>
  </si>
  <si>
    <t>Tipo Aix - Barra fija baño accesible (incluye suministro e instalación)</t>
  </si>
  <si>
    <t>Tipo Aix- Barra móvil baño accesible (incluye suministro e instalación)</t>
  </si>
  <si>
    <t>Tipo Aix- Campana de extracción (incluye suministro e instalación)</t>
  </si>
  <si>
    <t>Tipo Aix- Mingitorio (incluye suministro e instalación)</t>
  </si>
  <si>
    <t>14.00</t>
  </si>
  <si>
    <t>15.00</t>
  </si>
  <si>
    <t>16.00</t>
  </si>
  <si>
    <t>Tipo Vx - Espejo baño (incluye suministro y colocación)</t>
  </si>
  <si>
    <t>Protectores de puertas (incluye suministro e instalación)</t>
  </si>
  <si>
    <t>Zócalo (incluye suministro e instalación)</t>
  </si>
  <si>
    <t>Tipo Px - Escalón</t>
  </si>
  <si>
    <t>Tipo Px - Mesada  (incluye suministro y colocación</t>
  </si>
  <si>
    <t>Tipo Px - Umbral  (incluye suministro y colocación)</t>
  </si>
  <si>
    <t>17.00</t>
  </si>
  <si>
    <t>17.1</t>
  </si>
  <si>
    <t>17.2</t>
  </si>
  <si>
    <t>17.3</t>
  </si>
  <si>
    <t>17.4</t>
  </si>
  <si>
    <t>17,1,1</t>
  </si>
  <si>
    <t>17,1,2</t>
  </si>
  <si>
    <t>17,1,3</t>
  </si>
  <si>
    <t>17,1,4</t>
  </si>
  <si>
    <t>VIDRIOS-ESPEJOS</t>
  </si>
  <si>
    <t>Tipo Vx - Vidrio  (incluye suministro y colocación)</t>
  </si>
  <si>
    <t>Imprimación sobre revoque</t>
  </si>
  <si>
    <t xml:space="preserve">Pintura al agua </t>
  </si>
  <si>
    <t xml:space="preserve">Pintura látex </t>
  </si>
  <si>
    <t>Pintura al agua ultralavable</t>
  </si>
  <si>
    <t>Pintura látex antihongos</t>
  </si>
  <si>
    <t>17,1,5</t>
  </si>
  <si>
    <t>17,1,6</t>
  </si>
  <si>
    <t>17,1,7</t>
  </si>
  <si>
    <t>17,1,8</t>
  </si>
  <si>
    <t>17,1,9</t>
  </si>
  <si>
    <t>Pintura al agua para cielorrasos</t>
  </si>
  <si>
    <t>Pintura acrilica al agua</t>
  </si>
  <si>
    <t>Enduido plástico texturable</t>
  </si>
  <si>
    <t>Fijador -sellador al agua sobre revoques exteriores</t>
  </si>
  <si>
    <t xml:space="preserve">Sellador- Fijador al agua </t>
  </si>
  <si>
    <t>Fijador al aguarrás</t>
  </si>
  <si>
    <t>Mampostería interior</t>
  </si>
  <si>
    <t>Mampostería exterior</t>
  </si>
  <si>
    <t>Pintura látex al agua antihongos en cielorrasos</t>
  </si>
  <si>
    <t>17,1,10</t>
  </si>
  <si>
    <t>17,1,11</t>
  </si>
  <si>
    <t>17,1,12</t>
  </si>
  <si>
    <t>17,1,13</t>
  </si>
  <si>
    <t>17,1,14</t>
  </si>
  <si>
    <t>17,1,15</t>
  </si>
  <si>
    <t>17,1,16</t>
  </si>
  <si>
    <t>PINTURA SOBRE METALES</t>
  </si>
  <si>
    <t>Fondo antióxido sintético</t>
  </si>
  <si>
    <t>Fondo universal al agua</t>
  </si>
  <si>
    <t>Convertidor de óxido</t>
  </si>
  <si>
    <t xml:space="preserve">Esmalte al agua </t>
  </si>
  <si>
    <t>17,1,18</t>
  </si>
  <si>
    <t>17,1,19</t>
  </si>
  <si>
    <t>PINTURA SOBRE MADERA</t>
  </si>
  <si>
    <t>Fondo blanco sellador base aguarrás mineral</t>
  </si>
  <si>
    <t>Esmalte sintético base aguarrás mineral</t>
  </si>
  <si>
    <t>Tinta de lustre</t>
  </si>
  <si>
    <t>Insecticida (preventivo ó curativo)</t>
  </si>
  <si>
    <t>Barniz transparente al agua para maderas duras</t>
  </si>
  <si>
    <t>Barniz transparente base aguarrás mineral</t>
  </si>
  <si>
    <t>Protector sintético transparente base aguarrás mineral</t>
  </si>
  <si>
    <t>17,2,1</t>
  </si>
  <si>
    <t>17,2,2</t>
  </si>
  <si>
    <t>17,2,3</t>
  </si>
  <si>
    <t>17,2,4</t>
  </si>
  <si>
    <t>17,2,5</t>
  </si>
  <si>
    <t>17,2,6</t>
  </si>
  <si>
    <t>17,2,7</t>
  </si>
  <si>
    <t>17,2,8</t>
  </si>
  <si>
    <t>17,2,9</t>
  </si>
  <si>
    <t>Sellador impremeabilizante al agua (para cerámicos, pétreos y hormigón visto)</t>
  </si>
  <si>
    <t>Esmalte epóxi sobre azulejos</t>
  </si>
  <si>
    <t>PINTURA SOBRE PÍSOS</t>
  </si>
  <si>
    <t>17,3,1</t>
  </si>
  <si>
    <t>17,3,2</t>
  </si>
  <si>
    <t>17,3,3</t>
  </si>
  <si>
    <t>17,3,4</t>
  </si>
  <si>
    <t>17,3,5</t>
  </si>
  <si>
    <t>PINTURA SOBRE MAMPOSTERÍA, HORMIGÓN  Y YESO</t>
  </si>
  <si>
    <t>Pintura látex al agua  para pisos</t>
  </si>
  <si>
    <t>Esmalte epóxi en tanques de agua ó plietas</t>
  </si>
  <si>
    <t>17,4,1</t>
  </si>
  <si>
    <t>18.00</t>
  </si>
  <si>
    <t>18.1</t>
  </si>
  <si>
    <t>18.2</t>
  </si>
  <si>
    <t>RED DE DESAGÜES</t>
  </si>
  <si>
    <t>RED DE ABASTECIMIENTO</t>
  </si>
  <si>
    <t>Fosa séptica</t>
  </si>
  <si>
    <r>
      <t xml:space="preserve">Interceptor de grasa </t>
    </r>
    <r>
      <rPr>
        <sz val="12"/>
        <color rgb="FFFF0000"/>
        <rFont val="Arial"/>
        <family val="2"/>
      </rPr>
      <t>(detallar capacidad en litros)</t>
    </r>
  </si>
  <si>
    <t>CI  40x40</t>
  </si>
  <si>
    <t>CI 60x60</t>
  </si>
  <si>
    <t>CI 60x60 con sifon desconector</t>
  </si>
  <si>
    <r>
      <t xml:space="preserve">Caja sifoide </t>
    </r>
    <r>
      <rPr>
        <sz val="12"/>
        <color rgb="FFFF0000"/>
        <rFont val="Arial"/>
        <family val="2"/>
      </rPr>
      <t>(detallar dimensiones)</t>
    </r>
  </si>
  <si>
    <t>Red de impulsión de agua</t>
  </si>
  <si>
    <t>18,1,1</t>
  </si>
  <si>
    <t>18,1,2</t>
  </si>
  <si>
    <t>18,1,3</t>
  </si>
  <si>
    <t>18,1,4</t>
  </si>
  <si>
    <t>18,1,5</t>
  </si>
  <si>
    <t>18,1,6</t>
  </si>
  <si>
    <t>18,1,7</t>
  </si>
  <si>
    <t>18,1,8</t>
  </si>
  <si>
    <t>18,1,9</t>
  </si>
  <si>
    <t>18,1,10</t>
  </si>
  <si>
    <t>18,1,11</t>
  </si>
  <si>
    <t>18,1,12</t>
  </si>
  <si>
    <t>18,1,13</t>
  </si>
  <si>
    <t>18,1,14</t>
  </si>
  <si>
    <t>18,1,15</t>
  </si>
  <si>
    <t>18,1,19</t>
  </si>
  <si>
    <t>18,1,20</t>
  </si>
  <si>
    <t>18,1,21</t>
  </si>
  <si>
    <t>18,1,22</t>
  </si>
  <si>
    <t>Desinfección de la instalación de abastecimiento</t>
  </si>
  <si>
    <t>Tuberías de ventilación</t>
  </si>
  <si>
    <t>18,2,1</t>
  </si>
  <si>
    <t>18,2,2</t>
  </si>
  <si>
    <t>18,2,3</t>
  </si>
  <si>
    <t>18,2,4</t>
  </si>
  <si>
    <t>Nichos de medidores</t>
  </si>
  <si>
    <t>18.3</t>
  </si>
  <si>
    <t>APARATOS SANITARIOS,GRIFERIAS Y ACCESORIOS</t>
  </si>
  <si>
    <t xml:space="preserve">Cisterna exterior </t>
  </si>
  <si>
    <t>Cisterna de embutir</t>
  </si>
  <si>
    <t>Lavatorio pedestal</t>
  </si>
  <si>
    <t>Pileta  acero inoxidable de cocina simple</t>
  </si>
  <si>
    <t>Pileta acero inoxidable de cocina doble</t>
  </si>
  <si>
    <t>Grifería baño accesible</t>
  </si>
  <si>
    <t xml:space="preserve">Percha </t>
  </si>
  <si>
    <t>Toallero</t>
  </si>
  <si>
    <t>18,3,1</t>
  </si>
  <si>
    <t>18,3,2</t>
  </si>
  <si>
    <t>18,3,3</t>
  </si>
  <si>
    <t>18,3,4</t>
  </si>
  <si>
    <t>18,3,5</t>
  </si>
  <si>
    <t>18,3,6</t>
  </si>
  <si>
    <t>18,3,7</t>
  </si>
  <si>
    <t>18,3,8</t>
  </si>
  <si>
    <t>18,3,9</t>
  </si>
  <si>
    <t>18,3,10</t>
  </si>
  <si>
    <t>18,3,11</t>
  </si>
  <si>
    <t>18,3,12</t>
  </si>
  <si>
    <t>18,3,13</t>
  </si>
  <si>
    <t>18,3,14</t>
  </si>
  <si>
    <t>18,3,15</t>
  </si>
  <si>
    <t>18.4</t>
  </si>
  <si>
    <t>18,4,1</t>
  </si>
  <si>
    <t>Bidet</t>
  </si>
  <si>
    <t>18,3,16</t>
  </si>
  <si>
    <t xml:space="preserve">INSTALACIÓN DE GAS </t>
  </si>
  <si>
    <t>19.00</t>
  </si>
  <si>
    <t>20.00</t>
  </si>
  <si>
    <t>Grarrafón y válvulas</t>
  </si>
  <si>
    <t>Correccion de energia reactiva</t>
  </si>
  <si>
    <t>23.00</t>
  </si>
  <si>
    <t>21.00</t>
  </si>
  <si>
    <r>
      <t xml:space="preserve">Cubierta de chapa galvanizada </t>
    </r>
    <r>
      <rPr>
        <sz val="12"/>
        <color rgb="FFFF0000"/>
        <rFont val="Arial"/>
        <family val="2"/>
      </rPr>
      <t>(detallar tipo y terminación)</t>
    </r>
  </si>
  <si>
    <t>Membrana líquida elastomérica</t>
  </si>
  <si>
    <t>Limpieza de desagües pluviales</t>
  </si>
  <si>
    <t>Retiro de impermeabilizacion existente</t>
  </si>
  <si>
    <t>Reparación de cubierta liviana</t>
  </si>
  <si>
    <t>10,3,5</t>
  </si>
  <si>
    <t>10,3,6</t>
  </si>
  <si>
    <t>Tipo Cx- Mampara (incluye suministro y colocación)</t>
  </si>
  <si>
    <t>Tipo Cx - Perchero (incliuye suministro y colocación)</t>
  </si>
  <si>
    <t>Reparación de aberturas existentes</t>
  </si>
  <si>
    <t>Tipo Cx- Protector de muro  (incluye suministro  y colocación)</t>
  </si>
  <si>
    <t>Tipo Cx- Baranda (suministro y colocación)</t>
  </si>
  <si>
    <t>Tipo Cx- Pasamano (suministro y colocación)</t>
  </si>
  <si>
    <t>Tipo Cx- Nariz de escalón (suministro y colocación)</t>
  </si>
  <si>
    <t>Tipo Cx- Mostrador (incluye suministro y colocación)</t>
  </si>
  <si>
    <r>
      <t xml:space="preserve">Losas nervadas de hormigon armado . Indice 100/200 </t>
    </r>
    <r>
      <rPr>
        <sz val="12"/>
        <color rgb="FFFF0000"/>
        <rFont val="Arial"/>
        <family val="2"/>
      </rPr>
      <t>(detallar si es simple o doble carpeta)</t>
    </r>
  </si>
  <si>
    <t>5,6,3</t>
  </si>
  <si>
    <r>
      <t xml:space="preserve">Losas nervadas prefabricadas. Indice 100/200 </t>
    </r>
    <r>
      <rPr>
        <sz val="12"/>
        <color rgb="FFFF0000"/>
        <rFont val="Arial"/>
        <family val="2"/>
      </rPr>
      <t>(detallar si es simple o dobloe carpeta)</t>
    </r>
  </si>
  <si>
    <t>Retiro de cerco perimetral</t>
  </si>
  <si>
    <t>Canalón de desagüe galvanizado</t>
  </si>
  <si>
    <t>10,2,7</t>
  </si>
  <si>
    <t>Piezas y accesorios</t>
  </si>
  <si>
    <t xml:space="preserve">Pavimento deportivo de poliuretano </t>
  </si>
  <si>
    <r>
      <t>Escalones prefabricados de hormigón</t>
    </r>
    <r>
      <rPr>
        <sz val="12"/>
        <color rgb="FFFF0000"/>
        <rFont val="Arial"/>
        <family val="2"/>
      </rPr>
      <t>(detallar dimensiones)</t>
    </r>
  </si>
  <si>
    <r>
      <t xml:space="preserve">Topes vehiculares de hormigón </t>
    </r>
    <r>
      <rPr>
        <sz val="12"/>
        <color rgb="FFFF0000"/>
        <rFont val="Arial"/>
        <family val="2"/>
      </rPr>
      <t>(detallar dimensiones)</t>
    </r>
  </si>
  <si>
    <t>Cordonetas de hormigón</t>
  </si>
  <si>
    <r>
      <t>Zócalo de madera</t>
    </r>
    <r>
      <rPr>
        <sz val="12"/>
        <color rgb="FFFF0000"/>
        <rFont val="Arial"/>
        <family val="2"/>
      </rPr>
      <t xml:space="preserve"> (detallar tipo de madera y altura) </t>
    </r>
  </si>
  <si>
    <r>
      <t>Zócalo monolítico</t>
    </r>
    <r>
      <rPr>
        <sz val="12"/>
        <color rgb="FFFF0000"/>
        <rFont val="Arial"/>
        <family val="2"/>
      </rPr>
      <t xml:space="preserve"> (detallar tipo y altura)</t>
    </r>
  </si>
  <si>
    <r>
      <t xml:space="preserve">Baldosa cerámica </t>
    </r>
    <r>
      <rPr>
        <sz val="12"/>
        <color rgb="FFFF0000"/>
        <rFont val="Arial"/>
        <family val="2"/>
      </rPr>
      <t>(detallar por tipo y dimensiones)</t>
    </r>
  </si>
  <si>
    <t>9,3,1,8</t>
  </si>
  <si>
    <t>9,3,1,9</t>
  </si>
  <si>
    <t>9,3,1,10</t>
  </si>
  <si>
    <r>
      <t xml:space="preserve">Baldosa calcárea </t>
    </r>
    <r>
      <rPr>
        <sz val="12"/>
        <color rgb="FFFF0000"/>
        <rFont val="Arial"/>
        <family val="2"/>
      </rPr>
      <t xml:space="preserve"> (detallar tipo y dimensiones)</t>
    </r>
  </si>
  <si>
    <t>9,3,1,11</t>
  </si>
  <si>
    <r>
      <t xml:space="preserve">Madera en tablas </t>
    </r>
    <r>
      <rPr>
        <sz val="12"/>
        <color rgb="FFFF0000"/>
        <rFont val="Arial"/>
        <family val="2"/>
      </rPr>
      <t>(detallar tipo de madera y ancho de tabla)</t>
    </r>
  </si>
  <si>
    <r>
      <t xml:space="preserve">Parquet </t>
    </r>
    <r>
      <rPr>
        <sz val="12"/>
        <color rgb="FFFF0000"/>
        <rFont val="Arial"/>
        <family val="2"/>
      </rPr>
      <t>(detallar tipo de madera)</t>
    </r>
  </si>
  <si>
    <r>
      <t xml:space="preserve">Piso flotante </t>
    </r>
    <r>
      <rPr>
        <sz val="12"/>
        <color rgb="FFFF0000"/>
        <rFont val="Arial"/>
        <family val="2"/>
      </rPr>
      <t>(detallar tipo y espesor en mm)</t>
    </r>
  </si>
  <si>
    <r>
      <t xml:space="preserve">Vinílico en tablillas </t>
    </r>
    <r>
      <rPr>
        <sz val="12"/>
        <color rgb="FFFF0000"/>
        <rFont val="Arial"/>
        <family val="2"/>
      </rPr>
      <t>(detallar tipo y espesor)</t>
    </r>
  </si>
  <si>
    <t>9,3,1,12</t>
  </si>
  <si>
    <t>9,3,1,13</t>
  </si>
  <si>
    <t>9,3,1,14</t>
  </si>
  <si>
    <t>Pavimento deportivo de hormigón</t>
  </si>
  <si>
    <t>9,3,23</t>
  </si>
  <si>
    <r>
      <t xml:space="preserve">Piso de madera </t>
    </r>
    <r>
      <rPr>
        <sz val="12"/>
        <color rgb="FFFF0000"/>
        <rFont val="Arial"/>
        <family val="2"/>
      </rPr>
      <t>(detallar tipo de madera y diemensiones)</t>
    </r>
  </si>
  <si>
    <r>
      <t xml:space="preserve">Zócalo calcáreo </t>
    </r>
    <r>
      <rPr>
        <sz val="12"/>
        <color rgb="FFFF0000"/>
        <rFont val="Arial"/>
        <family val="2"/>
      </rPr>
      <t>(detallar altura)</t>
    </r>
  </si>
  <si>
    <t>Monolitico lavado hecho in situ</t>
  </si>
  <si>
    <t>Contrapiso de hormigón de balasto en entrepiso exterior espesor xx cm</t>
  </si>
  <si>
    <r>
      <t xml:space="preserve">Placa cementicia sistema obra seca . Indice 100/200 </t>
    </r>
    <r>
      <rPr>
        <sz val="12"/>
        <color rgb="FFFF0000"/>
        <rFont val="Arial"/>
        <family val="2"/>
      </rPr>
      <t xml:space="preserve"> (detallar espesor en mm)</t>
    </r>
  </si>
  <si>
    <t>Placa cementicia espesor xx mm</t>
  </si>
  <si>
    <r>
      <t xml:space="preserve">Placa de yeso </t>
    </r>
    <r>
      <rPr>
        <sz val="12"/>
        <color rgb="FFFF0000"/>
        <rFont val="Arial"/>
        <family val="2"/>
      </rPr>
      <t>(detallar espesor y tipo)</t>
    </r>
  </si>
  <si>
    <r>
      <t xml:space="preserve">Revestimiento placa cementicia </t>
    </r>
    <r>
      <rPr>
        <sz val="12"/>
        <color rgb="FFFF0000"/>
        <rFont val="Arial"/>
        <family val="2"/>
      </rPr>
      <t>(detallar tipo y espesor)</t>
    </r>
  </si>
  <si>
    <r>
      <t>Revestimiento placa de yeso</t>
    </r>
    <r>
      <rPr>
        <sz val="12"/>
        <color rgb="FFFF0000"/>
        <rFont val="Arial"/>
        <family val="2"/>
      </rPr>
      <t xml:space="preserve"> (detallar tipo y espesor))</t>
    </r>
  </si>
  <si>
    <r>
      <t xml:space="preserve">Revestimiento madera </t>
    </r>
    <r>
      <rPr>
        <sz val="12"/>
        <color rgb="FFFF0000"/>
        <rFont val="Arial"/>
        <family val="2"/>
      </rPr>
      <t>(detallar tipo y espesor)</t>
    </r>
  </si>
  <si>
    <r>
      <t xml:space="preserve">Cubierta de tejas cerámicas </t>
    </r>
    <r>
      <rPr>
        <sz val="12"/>
        <color rgb="FFFF0000"/>
        <rFont val="Arial"/>
        <family val="2"/>
      </rPr>
      <t>(detallar tipo)</t>
    </r>
  </si>
  <si>
    <r>
      <t xml:space="preserve">Cubierta de tejas asfálticas </t>
    </r>
    <r>
      <rPr>
        <sz val="12"/>
        <color rgb="FFFF0000"/>
        <rFont val="Arial"/>
        <family val="2"/>
      </rPr>
      <t>(detallar tipo)</t>
    </r>
  </si>
  <si>
    <r>
      <t>Panel multicapa con núcleo de poliuretano alta densidad y caras acero galvanizado prepintado espesor xxcm</t>
    </r>
    <r>
      <rPr>
        <sz val="12"/>
        <color rgb="FFFF0000"/>
        <rFont val="Arial"/>
        <family val="2"/>
      </rPr>
      <t xml:space="preserve"> (detallar espesor)</t>
    </r>
  </si>
  <si>
    <r>
      <t>Panel multicapa con núcleo de poliestireno expandido y caras acero galvanizado prepintado espesor xxcm</t>
    </r>
    <r>
      <rPr>
        <sz val="12"/>
        <color rgb="FFFF0000"/>
        <rFont val="Arial"/>
        <family val="2"/>
      </rPr>
      <t xml:space="preserve"> (detallar espesor)</t>
    </r>
  </si>
  <si>
    <t>10,2,8</t>
  </si>
  <si>
    <t>Tipo Vx- Baranda (incluye suministro y colocación)</t>
  </si>
  <si>
    <t>Tipo Vx- Lucernario (incluye suministro y colocación)</t>
  </si>
  <si>
    <t>Instalacion completa de abastecimiento de gas</t>
  </si>
  <si>
    <t>Cámaras 20x20</t>
  </si>
  <si>
    <t>Cámaras 40x40</t>
  </si>
  <si>
    <t>Acometida</t>
  </si>
  <si>
    <t>Canalizaciones subterráneas (incluye excavaciones)</t>
  </si>
  <si>
    <r>
      <t xml:space="preserve">Fotocélula </t>
    </r>
    <r>
      <rPr>
        <sz val="12"/>
        <color rgb="FFFF0000"/>
        <rFont val="Arial"/>
        <family val="2"/>
      </rPr>
      <t>(detallar tipo)</t>
    </r>
  </si>
  <si>
    <t>Subestación UTE</t>
  </si>
  <si>
    <r>
      <t xml:space="preserve">Extintor tipo CO2 </t>
    </r>
    <r>
      <rPr>
        <sz val="12"/>
        <color rgb="FFFF0000"/>
        <rFont val="Arial"/>
        <family val="2"/>
      </rPr>
      <t>(abrir detallando kg) -Usar subindices 20,4,X</t>
    </r>
  </si>
  <si>
    <r>
      <t xml:space="preserve">Extintor tipo polvo quimico ABC </t>
    </r>
    <r>
      <rPr>
        <sz val="12"/>
        <color rgb="FFFF0000"/>
        <rFont val="Arial"/>
        <family val="2"/>
      </rPr>
      <t>(Abrir detallando  kg) - Usar subindices 20,3,X</t>
    </r>
  </si>
  <si>
    <r>
      <t xml:space="preserve">Luminaria de emergencia tipo Lx  </t>
    </r>
    <r>
      <rPr>
        <sz val="12"/>
        <color rgb="FFFF0000"/>
        <rFont val="Arial"/>
        <family val="2"/>
      </rPr>
      <t>Abrir por tipo usando subíndice 20,8,X</t>
    </r>
  </si>
  <si>
    <t>Carteleria de señalización</t>
  </si>
  <si>
    <t>Sirena</t>
  </si>
  <si>
    <t>Conexión, tendido  y enhebrado detección</t>
  </si>
  <si>
    <r>
      <t xml:space="preserve">Tanque de reserva incendio </t>
    </r>
    <r>
      <rPr>
        <sz val="12"/>
        <color rgb="FFFF0000"/>
        <rFont val="Arial"/>
        <family val="2"/>
      </rPr>
      <t>(detallar capacidad)</t>
    </r>
  </si>
  <si>
    <r>
      <t xml:space="preserve">Extintor de polvo tipo K </t>
    </r>
    <r>
      <rPr>
        <sz val="12"/>
        <color rgb="FFFF0000"/>
        <rFont val="Arial"/>
        <family val="2"/>
      </rPr>
      <t>(abrir detallando kg) - Usar subíndices 20,5,X</t>
    </r>
  </si>
  <si>
    <t>Central de alarma y teclados</t>
  </si>
  <si>
    <t xml:space="preserve">Trámite aumento de carga ante UTE </t>
  </si>
  <si>
    <t>22.00</t>
  </si>
  <si>
    <r>
      <t xml:space="preserve">Cartel autoadhesivo  vinilo </t>
    </r>
    <r>
      <rPr>
        <sz val="12"/>
        <color rgb="FFFF0000"/>
        <rFont val="Arial"/>
        <family val="2"/>
      </rPr>
      <t xml:space="preserve">(detallar tipo y dimensiones) </t>
    </r>
  </si>
  <si>
    <r>
      <t xml:space="preserve">Ventilador de techo </t>
    </r>
    <r>
      <rPr>
        <sz val="12"/>
        <color rgb="FFFF0000"/>
        <rFont val="Arial"/>
        <family val="2"/>
      </rPr>
      <t xml:space="preserve"> Detallar tipo</t>
    </r>
  </si>
  <si>
    <r>
      <t xml:space="preserve">Purificador de cocina </t>
    </r>
    <r>
      <rPr>
        <sz val="12"/>
        <color rgb="FFFF0000"/>
        <rFont val="Arial"/>
        <family val="2"/>
      </rPr>
      <t>Detallar capacidad de extracción en m3</t>
    </r>
  </si>
  <si>
    <r>
      <t xml:space="preserve">Extractor de baño  </t>
    </r>
    <r>
      <rPr>
        <sz val="12"/>
        <color rgb="FFFF0000"/>
        <rFont val="Arial"/>
        <family val="2"/>
      </rPr>
      <t>Detallar capacidad de extracción en m3</t>
    </r>
  </si>
  <si>
    <t>EQUIPOS ELECTRICOS (suministro e instalación)</t>
  </si>
  <si>
    <r>
      <t xml:space="preserve">Cartel de chapa metálica pintada al horno  </t>
    </r>
    <r>
      <rPr>
        <sz val="12"/>
        <color rgb="FFFF0000"/>
        <rFont val="Arial"/>
        <family val="2"/>
      </rPr>
      <t>Detallar dimensiones</t>
    </r>
    <r>
      <rPr>
        <sz val="12"/>
        <rFont val="Arial"/>
        <family val="2"/>
      </rPr>
      <t xml:space="preserve"> </t>
    </r>
  </si>
  <si>
    <r>
      <t xml:space="preserve">Cartel base metálica terminación vinilo impreso </t>
    </r>
    <r>
      <rPr>
        <sz val="12"/>
        <color rgb="FFFF0000"/>
        <rFont val="Arial"/>
        <family val="2"/>
      </rPr>
      <t>(ó vinilo de corte) Detallar dimensiones</t>
    </r>
  </si>
  <si>
    <t>Césped en rollo</t>
  </si>
  <si>
    <t xml:space="preserve">ESPACIOS EXTERIORES </t>
  </si>
  <si>
    <t>VEGETALES</t>
  </si>
  <si>
    <t>OBRAS EXTERIORES</t>
  </si>
  <si>
    <r>
      <t xml:space="preserve">Cerco perimetral tejido olímpico  </t>
    </r>
    <r>
      <rPr>
        <sz val="12"/>
        <color rgb="FFFF0000"/>
        <rFont val="Arial"/>
        <family val="2"/>
      </rPr>
      <t>Detallar tipo y altura</t>
    </r>
  </si>
  <si>
    <t>Fundación de hormigón en cercos perimetrales</t>
  </si>
  <si>
    <t>Mástiles de banderas</t>
  </si>
  <si>
    <r>
      <t xml:space="preserve">Protector de vegetal  </t>
    </r>
    <r>
      <rPr>
        <sz val="12"/>
        <color rgb="FFFF0000"/>
        <rFont val="Arial"/>
        <family val="2"/>
      </rPr>
      <t>Detallar tipo y material</t>
    </r>
  </si>
  <si>
    <r>
      <t>Bancos  exteriores</t>
    </r>
    <r>
      <rPr>
        <sz val="12"/>
        <color rgb="FFFF0000"/>
        <rFont val="Arial"/>
        <family val="2"/>
      </rPr>
      <t>Detallar material</t>
    </r>
  </si>
  <si>
    <r>
      <t xml:space="preserve">Juegos para patio </t>
    </r>
    <r>
      <rPr>
        <sz val="12"/>
        <color rgb="FFFF0000"/>
        <rFont val="Arial"/>
        <family val="2"/>
      </rPr>
      <t>Detallar material</t>
    </r>
  </si>
  <si>
    <r>
      <t xml:space="preserve">Ascensor  </t>
    </r>
    <r>
      <rPr>
        <sz val="12"/>
        <color rgb="FFFF0000"/>
        <rFont val="Arial"/>
        <family val="2"/>
      </rPr>
      <t>Detallar tipo y capacidad</t>
    </r>
  </si>
  <si>
    <t>Equipamiento</t>
  </si>
  <si>
    <t>Hidrolavado de fachada</t>
  </si>
  <si>
    <t xml:space="preserve">Hormigón terminación fretazado en paños </t>
  </si>
  <si>
    <t>9,3,2,20</t>
  </si>
  <si>
    <t>Varios</t>
  </si>
  <si>
    <t>Habilitación ante DNB ( gestión, firmas técnicas y costos)</t>
  </si>
  <si>
    <t>Habilitación de instalación eléctrica (gestión, firmas técnicas y costos)</t>
  </si>
  <si>
    <t xml:space="preserve">Planos conforme a obra de todos los rubros (digitalizacion, impresión y firmas técnicas) </t>
  </si>
  <si>
    <t>Habilitación de instalación de gas (gestión, firmas técnicas y costos)</t>
  </si>
  <si>
    <t>Habilitación de instalación sanitaria (gestión, firmas técnicas y costos)</t>
  </si>
  <si>
    <t>Plan de seguridad firmado por Técnico Prevencionista</t>
  </si>
  <si>
    <t>1,1,8</t>
  </si>
  <si>
    <t>1,3,5</t>
  </si>
  <si>
    <t>1,3,6</t>
  </si>
  <si>
    <t>Consumo agua tanque con jaula (sólo aplicable a escuelas rurales - Art. 19.1 P.C.P.)</t>
  </si>
  <si>
    <t>Consumo equipo generador de energía eléctrica (sólo aplicable a escuelas rurales - Art. 19.1 P.C.P.)</t>
  </si>
  <si>
    <t>Permiso de construcción  (gestión, firmas técnicas y costos)</t>
  </si>
  <si>
    <t>Permiso de demolición (gestión, firmas técnicas y costos)</t>
  </si>
  <si>
    <t xml:space="preserve">Fletes de implantación </t>
  </si>
  <si>
    <t>1,1,9</t>
  </si>
  <si>
    <t>Fletes retiro de obra</t>
  </si>
  <si>
    <t>Fletes durante ejecución de obra</t>
  </si>
  <si>
    <t>Limpieza diaria de obra</t>
  </si>
  <si>
    <t>Limpieza final de obra</t>
  </si>
  <si>
    <t>Tipo Alx - Ventana (incluye suministro e instalación)</t>
  </si>
  <si>
    <t>Tipo Alx - Puerta (incluye suministro e instalación)</t>
  </si>
  <si>
    <t>Tipo Alx - Cortina enrrollable (incluye suministro y colocación)</t>
  </si>
  <si>
    <r>
      <t xml:space="preserve">Tipo Hx - Cortina metálica enrrollable microperforada </t>
    </r>
    <r>
      <rPr>
        <sz val="12"/>
        <color rgb="FFFF0000"/>
        <rFont val="Arial"/>
        <family val="2"/>
      </rPr>
      <t>(detallar manual o automática)</t>
    </r>
  </si>
  <si>
    <t>Cerramientos perimetrales</t>
  </si>
  <si>
    <t xml:space="preserve">Tipo Alx - Barrote de cortina (incluye suministro y colocación) </t>
  </si>
  <si>
    <t xml:space="preserve">Tipo Cx - Barrote de cortina (suministro y colocación) </t>
  </si>
  <si>
    <r>
      <t xml:space="preserve">Cortinas de tela </t>
    </r>
    <r>
      <rPr>
        <sz val="12"/>
        <color rgb="FFFF0000"/>
        <rFont val="Arial"/>
        <family val="2"/>
      </rPr>
      <t>(detallar tipo)</t>
    </r>
  </si>
  <si>
    <t>Colocación de mobiliario suministrado por ANEP</t>
  </si>
  <si>
    <t>24.00</t>
  </si>
  <si>
    <t>24.1</t>
  </si>
  <si>
    <t>24,1,1</t>
  </si>
  <si>
    <t>24,1,2</t>
  </si>
  <si>
    <t>24,1,3</t>
  </si>
  <si>
    <t>24,1,4</t>
  </si>
  <si>
    <t>24,2,1</t>
  </si>
  <si>
    <t>24.2</t>
  </si>
  <si>
    <t>24,2,2</t>
  </si>
  <si>
    <t>24,2,3</t>
  </si>
  <si>
    <t>24,2,4</t>
  </si>
  <si>
    <t>24,2,6</t>
  </si>
  <si>
    <t>24,2,7</t>
  </si>
  <si>
    <t>24,2,8</t>
  </si>
  <si>
    <t>24,2,9</t>
  </si>
  <si>
    <t>24,2,10</t>
  </si>
  <si>
    <r>
      <t xml:space="preserve">Arboles y arbustos  </t>
    </r>
    <r>
      <rPr>
        <sz val="12"/>
        <color rgb="FFFF0000"/>
        <rFont val="Arial"/>
        <family val="2"/>
      </rPr>
      <t>Abrir usando  subíndice por tipo de especie 24,1,4,x</t>
    </r>
  </si>
  <si>
    <r>
      <t xml:space="preserve">Equipo aire acondicionado xx BTU </t>
    </r>
    <r>
      <rPr>
        <sz val="12"/>
        <color rgb="FFFF0000"/>
        <rFont val="Arial"/>
        <family val="2"/>
      </rPr>
      <t xml:space="preserve"> Abrir usando subíndice 22,6,x</t>
    </r>
  </si>
  <si>
    <r>
      <t xml:space="preserve">Termotanque eléctrico   </t>
    </r>
    <r>
      <rPr>
        <sz val="12"/>
        <color rgb="FFFF0000"/>
        <rFont val="Arial"/>
        <family val="2"/>
      </rPr>
      <t>Detallar  por capacidad en litros - Abrir usando subíndice 22,4,x</t>
    </r>
  </si>
  <si>
    <t>24,2,11</t>
  </si>
  <si>
    <t>24,2,12</t>
  </si>
  <si>
    <t>25.00</t>
  </si>
  <si>
    <t>26.00</t>
  </si>
  <si>
    <t>TOTAL</t>
  </si>
  <si>
    <t xml:space="preserve">Area de intervención </t>
  </si>
  <si>
    <t>Area construida</t>
  </si>
  <si>
    <t>xx m2</t>
  </si>
  <si>
    <t>% incidencia s/precio total</t>
  </si>
  <si>
    <t>%  incidencia s/ precio total</t>
  </si>
  <si>
    <t xml:space="preserve">AYUDAS </t>
  </si>
  <si>
    <t>Ayuda a Acero inoxidable</t>
  </si>
  <si>
    <t xml:space="preserve">Ayuda a Instalación eléctrica </t>
  </si>
  <si>
    <t>Ayuda a instalación sanitaria</t>
  </si>
  <si>
    <t>Ayuda a instalación de gas</t>
  </si>
  <si>
    <t>RUBRO VARIOS</t>
  </si>
  <si>
    <r>
      <t xml:space="preserve">Luminaria tipo Lx (Incluye suministro e instalación) </t>
    </r>
    <r>
      <rPr>
        <sz val="12"/>
        <color rgb="FFFF0000"/>
        <rFont val="Arial"/>
        <family val="2"/>
      </rPr>
      <t>Abrir por tipo colocando subíndices 22,19,1,x</t>
    </r>
  </si>
  <si>
    <t>5,6,4</t>
  </si>
  <si>
    <t>9,3,1,15</t>
  </si>
  <si>
    <t>Carpeta arena y portland</t>
  </si>
  <si>
    <t>18,4,2</t>
  </si>
  <si>
    <t>Colector Solar</t>
  </si>
  <si>
    <t>Conexión y tendido de cañerías (Instalacion hidráulica)- detallar material y diametro</t>
  </si>
  <si>
    <t>Nicho con manguera de reserva</t>
  </si>
  <si>
    <r>
      <t xml:space="preserve">Panel fotovoltaico  </t>
    </r>
    <r>
      <rPr>
        <sz val="12"/>
        <color rgb="FFFF0000"/>
        <rFont val="Arial"/>
        <family val="2"/>
      </rPr>
      <t xml:space="preserve">Detallar tipo </t>
    </r>
  </si>
  <si>
    <t>MONTO TOTAL OFERTADO (C+F+L)</t>
  </si>
  <si>
    <t>5,6,5</t>
  </si>
  <si>
    <t>Losa de hormigón no estructural (detallar tipo de losa)</t>
  </si>
  <si>
    <r>
      <t xml:space="preserve">Perfil de vidrio recocido tipo U-Glass </t>
    </r>
    <r>
      <rPr>
        <sz val="12"/>
        <color rgb="FFFF0000"/>
        <rFont val="Arial"/>
        <family val="2"/>
      </rPr>
      <t>(especificar tipo y dimensiones)</t>
    </r>
  </si>
  <si>
    <r>
      <t xml:space="preserve">Retiro de instalaciones </t>
    </r>
    <r>
      <rPr>
        <sz val="12"/>
        <color rgb="FFFF0000"/>
        <rFont val="Arial"/>
        <family val="2"/>
      </rPr>
      <t>(abrir subindices por tipo de instalación)</t>
    </r>
  </si>
  <si>
    <t>Tipo Vx- Claraboya (incluye suministro y colocación)</t>
  </si>
  <si>
    <t>Tipo Hx Mástiles (incluye suministro e instalación)</t>
  </si>
  <si>
    <t>1.2.10</t>
  </si>
  <si>
    <t>Construcciones provisorias</t>
  </si>
  <si>
    <t>1,3,7</t>
  </si>
  <si>
    <t>1,3,8</t>
  </si>
  <si>
    <t>Instalación y Consumo equipo generador de energía eléctrica</t>
  </si>
  <si>
    <t xml:space="preserve">Instalación y Consumo agua tanque con jaula </t>
  </si>
  <si>
    <t>17,3,6</t>
  </si>
  <si>
    <t>Esmalte sintético base aguarrás mineral con convertidor</t>
  </si>
  <si>
    <t>Reparación de murete en cerco perimetral</t>
  </si>
  <si>
    <t>24,1,5</t>
  </si>
  <si>
    <t>Poda de Arboles y arbustos en cerco perimetral hasta 2m de altura</t>
  </si>
  <si>
    <t>ud</t>
  </si>
  <si>
    <t>Reparación de cubierta de hormigón (alisado)</t>
  </si>
  <si>
    <t>Protecciones y terminaciones (Alisado de cemento y arena con malla pVC 1x1cm)</t>
  </si>
  <si>
    <t>1,1,10</t>
  </si>
  <si>
    <t>Servicio de barométrica</t>
  </si>
  <si>
    <t>Cegado de pozos y cámaras</t>
  </si>
  <si>
    <t>Cartel de obra dimensiones 2m  x 1 m  Lona</t>
  </si>
  <si>
    <t>Conexión a  depósito impermeable</t>
  </si>
  <si>
    <t>18,1,23</t>
  </si>
  <si>
    <t>Desobstrucción, limoieza y desinfección de la red</t>
  </si>
  <si>
    <t>Instalacion de abastecimiento desde  medidor a edificios</t>
  </si>
  <si>
    <t>Depósito de agua potable PVC (reinstalar existentes)</t>
  </si>
  <si>
    <t>Grifería  exterior monocomando para ducha</t>
  </si>
  <si>
    <t>18,3,17</t>
  </si>
  <si>
    <t>18,3,18</t>
  </si>
  <si>
    <t xml:space="preserve">Cisterna  exterior </t>
  </si>
  <si>
    <t>Equipo bombeo, sólo instalación de 2 bombas 1,5 HP</t>
  </si>
  <si>
    <t>18,4,3</t>
  </si>
  <si>
    <t>Equipo de presurización (suministro e instalación)</t>
  </si>
  <si>
    <t>Tablero y alimentación de equipos de bombeo</t>
  </si>
  <si>
    <t>Grifería  exterior monocomando para mesada</t>
  </si>
  <si>
    <t>Fundación  hormigón platea para tanques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</si>
  <si>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</si>
  <si>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t>Tipo H1 Reja perimetral  (incluye suministro e instalación)</t>
  </si>
  <si>
    <t>Reparación de portón existente</t>
  </si>
  <si>
    <t>5,3,7</t>
  </si>
  <si>
    <t>Pilares de ladrillo</t>
  </si>
  <si>
    <t>Tipo H2 Reja puerta  (incluye suministro e instalación)</t>
  </si>
  <si>
    <t>Tipo H3 Reja ventana (incluye suministro e instalación)</t>
  </si>
  <si>
    <t>Dados hormigón armado</t>
  </si>
  <si>
    <t xml:space="preserve">Inodoro  sólo instalación </t>
  </si>
  <si>
    <t>Imprimación- emulsion asfáltica 1,0 k/m2</t>
  </si>
  <si>
    <t>Losas macizas de hormigon armado , espesor 5cm (caseta de bombeo)</t>
  </si>
  <si>
    <t>CERRAMIENTOS VERTICALES</t>
  </si>
  <si>
    <t>Tipo H4 Puerta caseta bombas (incluye suministro e instalación)</t>
  </si>
  <si>
    <t>Ladrillo de campo 1 cara vista espesor 12 cm</t>
  </si>
  <si>
    <t>17,1,20</t>
  </si>
  <si>
    <t>Pintura hidrorepelente transparente tipo Igol de Sika</t>
  </si>
  <si>
    <t>Pintura látex al agua antialgas (murete perimetral)</t>
  </si>
  <si>
    <t>Retiro de mesadas existentes</t>
  </si>
  <si>
    <t>Zócalo monolítico</t>
  </si>
  <si>
    <t>Baldosas de hormigón vibrado (igual a existente)</t>
  </si>
  <si>
    <t>10,3,7</t>
  </si>
  <si>
    <t xml:space="preserve">Extractor de cocina </t>
  </si>
  <si>
    <t>Baldosa monolitica (30x30)</t>
  </si>
  <si>
    <t>MONTO IMPONIBLE</t>
  </si>
  <si>
    <t>LEYES SOCIALES (66,76% de B)</t>
  </si>
  <si>
    <t>SUBTOTAL (A+C+D)</t>
  </si>
  <si>
    <t>ADMIN MTOP 15%</t>
  </si>
  <si>
    <t>Reparación de filtraciones + reparaciones de albañilería y pintura en P1</t>
  </si>
  <si>
    <t>Tipos Ai1 + Ai2 (incluye suministro e instalación)</t>
  </si>
  <si>
    <r>
      <rPr>
        <b/>
        <sz val="18"/>
        <color theme="0"/>
        <rFont val="Arial"/>
        <family val="2"/>
      </rPr>
      <t xml:space="preserve"> RUBRADO de trabajos de mantenimiento en escuela 112, Pando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 - Versión 2018                </t>
    </r>
    <r>
      <rPr>
        <b/>
        <sz val="14"/>
        <rFont val="Arial"/>
        <family val="2"/>
      </rPr>
      <t xml:space="preserve">                              </t>
    </r>
  </si>
  <si>
    <t>1124 m2</t>
  </si>
  <si>
    <t>530 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</si>
</sst>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\ _€_-;\-* #,##0\ _€_-;_-* &quot;-&quot;\ _€_-;_-@_-"/>
    <numFmt numFmtId="166" formatCode="_-* #,##0.00\ _€_-;\-* #,##0.00\ _€_-;_-* &quot;-&quot;??\ _€_-;_-@_-"/>
    <numFmt numFmtId="167" formatCode="_(* #,##0_);_(* \(#,##0\);_(* &quot;-&quot;_);_(@_)"/>
    <numFmt numFmtId="168" formatCode="_(&quot;$U&quot;\ * #,##0.00_);_(&quot;$U&quot;\ * \(#,##0.00\);_(&quot;$U&quot;\ * &quot;-&quot;??_);_(@_)"/>
    <numFmt numFmtId="169" formatCode="_(* #,##0.00_);_(* \(#,##0.00\);_(* &quot;-&quot;??_);_(@_)"/>
    <numFmt numFmtId="170" formatCode="_ * #,##0_ ;_ * \-#,##0_ ;_ * &quot;-&quot;_ ;_ @_ "/>
    <numFmt numFmtId="171" formatCode="_ * #,##0.00_ ;_ * \-#,##0.00_ ;_ * &quot;-&quot;??_ ;_ @_ "/>
    <numFmt numFmtId="172" formatCode="_(* #,##0_);_(* \(#,##0\);_(* &quot;-&quot;??_);_(@_)"/>
    <numFmt numFmtId="173" formatCode="[$$-2C0A]\ #,##0.00"/>
    <numFmt numFmtId="174" formatCode="[$$-2C0A]\ #,##0.000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  <numFmt numFmtId="231" formatCode="#,##0.00\ _€"/>
  </numFmts>
  <fonts count="12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sz val="11"/>
      <color rgb="FF363639"/>
      <name val="Arial"/>
      <family val="2"/>
    </font>
    <font>
      <b/>
      <sz val="12"/>
      <name val="Arial"/>
      <family val="2"/>
    </font>
    <font>
      <sz val="12"/>
      <color indexed="10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6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99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7872">
    <xf numFmtId="173" fontId="0" fillId="0" borderId="0"/>
    <xf numFmtId="0" fontId="2" fillId="0" borderId="0"/>
    <xf numFmtId="169" fontId="6" fillId="0" borderId="0" applyFont="0" applyFill="0" applyBorder="0" applyAlignment="0" applyProtection="0"/>
    <xf numFmtId="173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4" fontId="21" fillId="9" borderId="0" applyNumberFormat="0" applyBorder="0" applyAlignment="0" applyProtection="0"/>
    <xf numFmtId="174" fontId="21" fillId="9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3" fillId="2" borderId="0" applyNumberFormat="0" applyBorder="0" applyAlignment="0" applyProtection="0"/>
    <xf numFmtId="174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0" fontId="15" fillId="0" borderId="7" applyNumberFormat="0" applyFill="0" applyAlignment="0" applyProtection="0"/>
    <xf numFmtId="174" fontId="15" fillId="0" borderId="7" applyNumberFormat="0" applyFill="0" applyAlignment="0" applyProtection="0"/>
    <xf numFmtId="174" fontId="15" fillId="0" borderId="7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0" fontId="30" fillId="20" borderId="8" applyNumberFormat="0" applyAlignment="0" applyProtection="0"/>
    <xf numFmtId="166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3" fontId="33" fillId="0" borderId="0">
      <protection locked="0"/>
    </xf>
    <xf numFmtId="174" fontId="33" fillId="0" borderId="0">
      <protection locked="0"/>
    </xf>
    <xf numFmtId="174" fontId="33" fillId="0" borderId="0">
      <protection locked="0"/>
    </xf>
    <xf numFmtId="173" fontId="6" fillId="0" borderId="0"/>
    <xf numFmtId="174" fontId="6" fillId="0" borderId="0"/>
    <xf numFmtId="174" fontId="6" fillId="0" borderId="0"/>
    <xf numFmtId="0" fontId="34" fillId="9" borderId="0" applyNumberFormat="0" applyBorder="0" applyAlignment="0" applyProtection="0"/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4" fontId="11" fillId="28" borderId="0" applyNumberFormat="0" applyBorder="0" applyAlignment="0" applyProtection="0"/>
    <xf numFmtId="174" fontId="11" fillId="28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8" fillId="36" borderId="0" applyNumberFormat="0" applyBorder="0" applyAlignment="0" applyProtection="0"/>
    <xf numFmtId="0" fontId="38" fillId="36" borderId="0" applyNumberFormat="0" applyBorder="0" applyAlignment="0" applyProtection="0"/>
    <xf numFmtId="174" fontId="38" fillId="3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30" borderId="0" applyNumberFormat="0" applyBorder="0" applyAlignment="0" applyProtection="0"/>
    <xf numFmtId="0" fontId="39" fillId="30" borderId="0" applyNumberFormat="0" applyBorder="0" applyAlignment="0" applyProtection="0"/>
    <xf numFmtId="174" fontId="39" fillId="30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3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0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0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0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24" fillId="20" borderId="5" applyNumberFormat="0" applyAlignment="0" applyProtection="0"/>
    <xf numFmtId="173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4" fillId="3" borderId="0" applyNumberFormat="0" applyBorder="0" applyAlignment="0" applyProtection="0"/>
    <xf numFmtId="174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0" fontId="16" fillId="8" borderId="0" applyNumberFormat="0" applyBorder="0" applyAlignment="0" applyProtection="0"/>
    <xf numFmtId="174" fontId="16" fillId="8" borderId="0" applyNumberFormat="0" applyBorder="0" applyAlignment="0" applyProtection="0"/>
    <xf numFmtId="174" fontId="16" fillId="8" borderId="0" applyNumberFormat="0" applyBorder="0" applyAlignment="0" applyProtection="0"/>
    <xf numFmtId="0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67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82" fontId="59" fillId="0" borderId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9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05" fontId="6" fillId="0" borderId="0" applyFill="0" applyBorder="0" applyAlignment="0" applyProtection="0"/>
    <xf numFmtId="169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4" fontId="69" fillId="19" borderId="0" applyNumberFormat="0" applyBorder="0" applyAlignment="0" applyProtection="0"/>
    <xf numFmtId="174" fontId="69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5" fillId="4" borderId="0" applyNumberFormat="0" applyBorder="0" applyAlignment="0" applyProtection="0"/>
    <xf numFmtId="174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3" fontId="45" fillId="0" borderId="0"/>
    <xf numFmtId="179" fontId="45" fillId="0" borderId="0"/>
    <xf numFmtId="174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174" fontId="6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4" fontId="6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0" fontId="75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3" fontId="23" fillId="0" borderId="0"/>
    <xf numFmtId="174" fontId="23" fillId="0" borderId="0"/>
    <xf numFmtId="185" fontId="7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3" fontId="76" fillId="0" borderId="0"/>
    <xf numFmtId="174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219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3" fontId="64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173" fontId="61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23" fillId="0" borderId="0"/>
    <xf numFmtId="44" fontId="74" fillId="0" borderId="0"/>
    <xf numFmtId="44" fontId="74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44" fontId="74" fillId="0" borderId="0"/>
    <xf numFmtId="173" fontId="6" fillId="0" borderId="0"/>
    <xf numFmtId="202" fontId="74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3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6" fillId="0" borderId="0"/>
    <xf numFmtId="174" fontId="6" fillId="0" borderId="0"/>
    <xf numFmtId="174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0" fontId="21" fillId="7" borderId="0" applyNumberFormat="0" applyBorder="0" applyAlignment="0" applyProtection="0"/>
    <xf numFmtId="169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5" fillId="0" borderId="0"/>
    <xf numFmtId="169" fontId="106" fillId="0" borderId="0" applyFont="0" applyFill="0" applyBorder="0" applyAlignment="0" applyProtection="0"/>
    <xf numFmtId="169" fontId="82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5" fillId="0" borderId="0"/>
    <xf numFmtId="0" fontId="105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71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71" fontId="105" fillId="0" borderId="0" applyFont="0" applyFill="0" applyBorder="0" applyAlignment="0" applyProtection="0"/>
  </cellStyleXfs>
  <cellXfs count="372">
    <xf numFmtId="173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4" applyBorder="1"/>
    <xf numFmtId="10" fontId="6" fillId="0" borderId="0" xfId="47864" applyNumberFormat="1" applyFont="1" applyFill="1" applyBorder="1"/>
    <xf numFmtId="0" fontId="104" fillId="0" borderId="0" xfId="47868" applyFont="1" applyBorder="1" applyAlignme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4" applyNumberFormat="1" applyFont="1" applyFill="1" applyBorder="1"/>
    <xf numFmtId="0" fontId="111" fillId="0" borderId="0" xfId="47864" applyFont="1" applyBorder="1"/>
    <xf numFmtId="173" fontId="82" fillId="0" borderId="0" xfId="0" applyFont="1" applyAlignment="1">
      <alignment vertical="center"/>
    </xf>
    <xf numFmtId="173" fontId="113" fillId="0" borderId="0" xfId="0" applyFont="1" applyAlignment="1">
      <alignment horizontal="left" vertical="center" indent="15"/>
    </xf>
    <xf numFmtId="173" fontId="114" fillId="0" borderId="0" xfId="0" applyFont="1" applyAlignment="1">
      <alignment vertical="center"/>
    </xf>
    <xf numFmtId="173" fontId="115" fillId="0" borderId="0" xfId="0" applyFont="1" applyAlignment="1">
      <alignment vertical="center"/>
    </xf>
    <xf numFmtId="173" fontId="113" fillId="0" borderId="0" xfId="0" applyFont="1" applyAlignment="1">
      <alignment horizontal="left" vertical="center" indent="9"/>
    </xf>
    <xf numFmtId="173" fontId="113" fillId="0" borderId="0" xfId="0" applyFont="1" applyAlignment="1">
      <alignment horizontal="center" vertical="center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4" fontId="23" fillId="0" borderId="0" xfId="0" applyNumberFormat="1" applyFont="1" applyFill="1" applyBorder="1"/>
    <xf numFmtId="0" fontId="23" fillId="0" borderId="31" xfId="17901" applyFont="1" applyFill="1" applyBorder="1"/>
    <xf numFmtId="0" fontId="23" fillId="0" borderId="0" xfId="17901" applyFont="1" applyFill="1" applyBorder="1"/>
    <xf numFmtId="4" fontId="23" fillId="0" borderId="31" xfId="0" applyNumberFormat="1" applyFont="1" applyFill="1" applyBorder="1"/>
    <xf numFmtId="4" fontId="23" fillId="0" borderId="34" xfId="47842" applyNumberFormat="1" applyFont="1" applyFill="1" applyBorder="1" applyAlignment="1">
      <alignment horizontal="center"/>
    </xf>
    <xf numFmtId="4" fontId="23" fillId="0" borderId="0" xfId="17901" applyNumberFormat="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3" fillId="52" borderId="25" xfId="47865" applyFont="1" applyFill="1" applyBorder="1" applyAlignment="1">
      <alignment horizontal="center" vertical="center" wrapText="1"/>
    </xf>
    <xf numFmtId="0" fontId="123" fillId="52" borderId="25" xfId="47864" applyFont="1" applyFill="1" applyBorder="1" applyAlignment="1">
      <alignment horizontal="center" vertical="center" wrapText="1"/>
    </xf>
    <xf numFmtId="4" fontId="117" fillId="53" borderId="26" xfId="0" applyNumberFormat="1" applyFont="1" applyFill="1" applyBorder="1" applyAlignment="1">
      <alignment horizontal="center"/>
    </xf>
    <xf numFmtId="4" fontId="117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117" fillId="50" borderId="40" xfId="17901" applyFont="1" applyFill="1" applyBorder="1" applyAlignment="1">
      <alignment horizontal="center"/>
    </xf>
    <xf numFmtId="0" fontId="23" fillId="0" borderId="42" xfId="17901" applyFont="1" applyFill="1" applyBorder="1" applyAlignment="1">
      <alignment horizontal="center"/>
    </xf>
    <xf numFmtId="0" fontId="117" fillId="54" borderId="42" xfId="17901" applyFont="1" applyFill="1" applyBorder="1" applyAlignment="1">
      <alignment horizontal="center"/>
    </xf>
    <xf numFmtId="0" fontId="23" fillId="0" borderId="43" xfId="17901" applyFont="1" applyFill="1" applyBorder="1" applyAlignment="1">
      <alignment horizontal="center"/>
    </xf>
    <xf numFmtId="4" fontId="23" fillId="51" borderId="42" xfId="0" applyNumberFormat="1" applyFont="1" applyFill="1" applyBorder="1" applyAlignment="1">
      <alignment horizontal="center"/>
    </xf>
    <xf numFmtId="0" fontId="23" fillId="51" borderId="42" xfId="17901" applyFont="1" applyFill="1" applyBorder="1" applyAlignment="1">
      <alignment horizontal="center"/>
    </xf>
    <xf numFmtId="0" fontId="23" fillId="0" borderId="40" xfId="17901" applyFont="1" applyFill="1" applyBorder="1" applyAlignment="1">
      <alignment horizontal="center"/>
    </xf>
    <xf numFmtId="4" fontId="23" fillId="0" borderId="42" xfId="17901" applyNumberFormat="1" applyFont="1" applyFill="1" applyBorder="1" applyAlignment="1">
      <alignment horizontal="center"/>
    </xf>
    <xf numFmtId="4" fontId="23" fillId="51" borderId="40" xfId="0" applyNumberFormat="1" applyFont="1" applyFill="1" applyBorder="1" applyAlignment="1">
      <alignment horizontal="center"/>
    </xf>
    <xf numFmtId="4" fontId="23" fillId="0" borderId="40" xfId="0" applyNumberFormat="1" applyFont="1" applyFill="1" applyBorder="1" applyAlignment="1">
      <alignment horizontal="center"/>
    </xf>
    <xf numFmtId="4" fontId="23" fillId="0" borderId="42" xfId="0" applyNumberFormat="1" applyFont="1" applyFill="1" applyBorder="1" applyAlignment="1">
      <alignment horizontal="center"/>
    </xf>
    <xf numFmtId="190" fontId="23" fillId="0" borderId="40" xfId="0" applyNumberFormat="1" applyFont="1" applyFill="1" applyBorder="1" applyAlignment="1">
      <alignment horizontal="center"/>
    </xf>
    <xf numFmtId="0" fontId="23" fillId="0" borderId="40" xfId="47870" applyFont="1" applyFill="1" applyBorder="1" applyAlignment="1">
      <alignment horizontal="center"/>
    </xf>
    <xf numFmtId="0" fontId="23" fillId="0" borderId="48" xfId="47870" applyFont="1" applyFill="1" applyBorder="1" applyAlignment="1">
      <alignment horizontal="center"/>
    </xf>
    <xf numFmtId="0" fontId="23" fillId="0" borderId="42" xfId="47870" applyFont="1" applyFill="1" applyBorder="1" applyAlignment="1">
      <alignment horizontal="center"/>
    </xf>
    <xf numFmtId="0" fontId="23" fillId="0" borderId="46" xfId="47870" applyFont="1" applyFill="1" applyBorder="1" applyAlignment="1">
      <alignment horizontal="center"/>
    </xf>
    <xf numFmtId="4" fontId="23" fillId="0" borderId="46" xfId="47870" applyNumberFormat="1" applyFont="1" applyFill="1" applyBorder="1" applyAlignment="1">
      <alignment horizontal="center"/>
    </xf>
    <xf numFmtId="4" fontId="23" fillId="0" borderId="40" xfId="17901" applyNumberFormat="1" applyFont="1" applyFill="1" applyBorder="1" applyAlignment="1">
      <alignment horizontal="center"/>
    </xf>
    <xf numFmtId="4" fontId="117" fillId="55" borderId="26" xfId="0" applyNumberFormat="1" applyFont="1" applyFill="1" applyBorder="1" applyAlignment="1">
      <alignment horizontal="center"/>
    </xf>
    <xf numFmtId="4" fontId="117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0" fontId="111" fillId="55" borderId="27" xfId="47864" applyFont="1" applyFill="1" applyBorder="1"/>
    <xf numFmtId="2" fontId="23" fillId="0" borderId="42" xfId="17901" applyNumberFormat="1" applyFont="1" applyFill="1" applyBorder="1" applyAlignment="1">
      <alignment horizontal="center"/>
    </xf>
    <xf numFmtId="196" fontId="23" fillId="0" borderId="42" xfId="17901" applyNumberFormat="1" applyFont="1" applyFill="1" applyBorder="1" applyAlignment="1">
      <alignment horizontal="center"/>
    </xf>
    <xf numFmtId="4" fontId="23" fillId="0" borderId="49" xfId="17901" applyNumberFormat="1" applyFont="1" applyFill="1" applyBorder="1" applyAlignment="1">
      <alignment horizontal="center"/>
    </xf>
    <xf numFmtId="0" fontId="117" fillId="57" borderId="40" xfId="17901" applyFont="1" applyFill="1" applyBorder="1" applyAlignment="1">
      <alignment horizontal="center"/>
    </xf>
    <xf numFmtId="208" fontId="111" fillId="57" borderId="31" xfId="47864" applyNumberFormat="1" applyFont="1" applyFill="1" applyBorder="1" applyAlignment="1">
      <alignment horizontal="right" indent="1"/>
    </xf>
    <xf numFmtId="2" fontId="23" fillId="0" borderId="40" xfId="17901" applyNumberFormat="1" applyFont="1" applyFill="1" applyBorder="1" applyAlignment="1">
      <alignment horizontal="center"/>
    </xf>
    <xf numFmtId="208" fontId="111" fillId="50" borderId="31" xfId="47864" applyNumberFormat="1" applyFont="1" applyFill="1" applyBorder="1" applyAlignment="1">
      <alignment horizontal="right" indent="1"/>
    </xf>
    <xf numFmtId="3" fontId="117" fillId="53" borderId="26" xfId="0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208" fontId="111" fillId="0" borderId="0" xfId="47864" applyNumberFormat="1" applyFont="1" applyBorder="1" applyAlignment="1">
      <alignment horizontal="right" indent="1"/>
    </xf>
    <xf numFmtId="208" fontId="111" fillId="0" borderId="0" xfId="47864" applyNumberFormat="1" applyFont="1" applyFill="1" applyBorder="1" applyAlignment="1">
      <alignment horizontal="right" indent="1"/>
    </xf>
    <xf numFmtId="208" fontId="111" fillId="50" borderId="54" xfId="47864" applyNumberFormat="1" applyFont="1" applyFill="1" applyBorder="1" applyAlignment="1">
      <alignment horizontal="right" indent="1"/>
    </xf>
    <xf numFmtId="0" fontId="123" fillId="52" borderId="58" xfId="47864" applyFont="1" applyFill="1" applyBorder="1" applyAlignment="1">
      <alignment horizontal="center" vertical="center" wrapText="1"/>
    </xf>
    <xf numFmtId="0" fontId="23" fillId="0" borderId="59" xfId="47864" applyNumberFormat="1" applyFont="1" applyBorder="1" applyAlignment="1">
      <alignment horizontal="right" indent="1"/>
    </xf>
    <xf numFmtId="208" fontId="111" fillId="0" borderId="59" xfId="47864" applyNumberFormat="1" applyFont="1" applyBorder="1" applyAlignment="1">
      <alignment horizontal="right" indent="1"/>
    </xf>
    <xf numFmtId="208" fontId="111" fillId="0" borderId="35" xfId="47864" applyNumberFormat="1" applyFont="1" applyBorder="1" applyAlignment="1">
      <alignment horizontal="right" indent="1"/>
    </xf>
    <xf numFmtId="208" fontId="111" fillId="0" borderId="60" xfId="47864" applyNumberFormat="1" applyFont="1" applyBorder="1" applyAlignment="1">
      <alignment horizontal="right" indent="1"/>
    </xf>
    <xf numFmtId="208" fontId="111" fillId="0" borderId="33" xfId="47864" applyNumberFormat="1" applyFont="1" applyBorder="1" applyAlignment="1">
      <alignment horizontal="right" indent="1"/>
    </xf>
    <xf numFmtId="0" fontId="111" fillId="51" borderId="59" xfId="47864" applyFont="1" applyFill="1" applyBorder="1"/>
    <xf numFmtId="208" fontId="111" fillId="51" borderId="59" xfId="47864" applyNumberFormat="1" applyFont="1" applyFill="1" applyBorder="1" applyAlignment="1">
      <alignment horizontal="right" indent="1"/>
    </xf>
    <xf numFmtId="208" fontId="111" fillId="51" borderId="35" xfId="47864" applyNumberFormat="1" applyFont="1" applyFill="1" applyBorder="1" applyAlignment="1">
      <alignment horizontal="right" indent="1"/>
    </xf>
    <xf numFmtId="208" fontId="111" fillId="0" borderId="59" xfId="47864" applyNumberFormat="1" applyFont="1" applyFill="1" applyBorder="1" applyAlignment="1">
      <alignment horizontal="right" indent="1"/>
    </xf>
    <xf numFmtId="208" fontId="111" fillId="0" borderId="31" xfId="47864" applyNumberFormat="1" applyFont="1" applyBorder="1" applyAlignment="1">
      <alignment horizontal="right" indent="1"/>
    </xf>
    <xf numFmtId="208" fontId="111" fillId="0" borderId="61" xfId="47864" applyNumberFormat="1" applyFont="1" applyBorder="1" applyAlignment="1">
      <alignment horizontal="right" indent="1"/>
    </xf>
    <xf numFmtId="208" fontId="111" fillId="0" borderId="54" xfId="47864" applyNumberFormat="1" applyFont="1" applyBorder="1" applyAlignment="1">
      <alignment horizontal="right" indent="1"/>
    </xf>
    <xf numFmtId="208" fontId="111" fillId="0" borderId="54" xfId="47864" applyNumberFormat="1" applyFont="1" applyFill="1" applyBorder="1" applyAlignment="1">
      <alignment horizontal="right" indent="1"/>
    </xf>
    <xf numFmtId="208" fontId="111" fillId="0" borderId="31" xfId="47864" applyNumberFormat="1" applyFont="1" applyFill="1" applyBorder="1" applyAlignment="1">
      <alignment horizontal="right" indent="1"/>
    </xf>
    <xf numFmtId="0" fontId="123" fillId="52" borderId="43" xfId="47864" applyFont="1" applyFill="1" applyBorder="1" applyAlignment="1">
      <alignment horizontal="center" vertical="center" wrapText="1"/>
    </xf>
    <xf numFmtId="0" fontId="111" fillId="53" borderId="62" xfId="47864" applyFont="1" applyFill="1" applyBorder="1"/>
    <xf numFmtId="4" fontId="23" fillId="0" borderId="41" xfId="47842" applyNumberFormat="1" applyFont="1" applyFill="1" applyBorder="1" applyAlignment="1">
      <alignment horizontal="center"/>
    </xf>
    <xf numFmtId="0" fontId="117" fillId="50" borderId="32" xfId="17901" applyFont="1" applyFill="1" applyBorder="1"/>
    <xf numFmtId="0" fontId="23" fillId="0" borderId="55" xfId="17901" applyFont="1" applyFill="1" applyBorder="1"/>
    <xf numFmtId="0" fontId="23" fillId="0" borderId="32" xfId="17901" applyFont="1" applyFill="1" applyBorder="1"/>
    <xf numFmtId="4" fontId="23" fillId="0" borderId="32" xfId="0" applyNumberFormat="1" applyFont="1" applyFill="1" applyBorder="1"/>
    <xf numFmtId="0" fontId="117" fillId="54" borderId="55" xfId="17901" applyFont="1" applyFill="1" applyBorder="1"/>
    <xf numFmtId="0" fontId="23" fillId="0" borderId="55" xfId="17901" applyFont="1" applyBorder="1"/>
    <xf numFmtId="0" fontId="23" fillId="0" borderId="56" xfId="17901" applyFont="1" applyBorder="1"/>
    <xf numFmtId="0" fontId="23" fillId="0" borderId="38" xfId="17901" applyFont="1" applyFill="1" applyBorder="1"/>
    <xf numFmtId="4" fontId="23" fillId="51" borderId="55" xfId="0" applyNumberFormat="1" applyFont="1" applyFill="1" applyBorder="1" applyAlignment="1">
      <alignment horizontal="left"/>
    </xf>
    <xf numFmtId="4" fontId="23" fillId="0" borderId="55" xfId="0" applyNumberFormat="1" applyFont="1" applyFill="1" applyBorder="1"/>
    <xf numFmtId="4" fontId="23" fillId="51" borderId="55" xfId="0" applyNumberFormat="1" applyFont="1" applyFill="1" applyBorder="1"/>
    <xf numFmtId="0" fontId="23" fillId="51" borderId="55" xfId="17901" applyFont="1" applyFill="1" applyBorder="1"/>
    <xf numFmtId="0" fontId="23" fillId="51" borderId="32" xfId="17901" applyFont="1" applyFill="1" applyBorder="1"/>
    <xf numFmtId="4" fontId="23" fillId="0" borderId="38" xfId="0" applyNumberFormat="1" applyFont="1" applyFill="1" applyBorder="1"/>
    <xf numFmtId="4" fontId="23" fillId="0" borderId="56" xfId="0" applyNumberFormat="1" applyFont="1" applyFill="1" applyBorder="1"/>
    <xf numFmtId="0" fontId="117" fillId="57" borderId="32" xfId="17901" applyFont="1" applyFill="1" applyBorder="1"/>
    <xf numFmtId="4" fontId="23" fillId="51" borderId="32" xfId="0" applyNumberFormat="1" applyFont="1" applyFill="1" applyBorder="1" applyAlignment="1">
      <alignment horizontal="left"/>
    </xf>
    <xf numFmtId="0" fontId="23" fillId="0" borderId="56" xfId="17901" applyFont="1" applyFill="1" applyBorder="1"/>
    <xf numFmtId="0" fontId="101" fillId="50" borderId="32" xfId="17901" applyFont="1" applyFill="1" applyBorder="1"/>
    <xf numFmtId="0" fontId="101" fillId="50" borderId="55" xfId="17901" applyFont="1" applyFill="1" applyBorder="1"/>
    <xf numFmtId="0" fontId="117" fillId="50" borderId="55" xfId="17901" applyFont="1" applyFill="1" applyBorder="1"/>
    <xf numFmtId="4" fontId="117" fillId="50" borderId="32" xfId="0" applyNumberFormat="1" applyFont="1" applyFill="1" applyBorder="1" applyAlignment="1">
      <alignment horizontal="left"/>
    </xf>
    <xf numFmtId="4" fontId="23" fillId="0" borderId="32" xfId="0" applyNumberFormat="1" applyFont="1" applyFill="1" applyBorder="1" applyAlignment="1">
      <alignment horizontal="left"/>
    </xf>
    <xf numFmtId="4" fontId="23" fillId="0" borderId="55" xfId="0" applyNumberFormat="1" applyFont="1" applyFill="1" applyBorder="1" applyAlignment="1">
      <alignment horizontal="left"/>
    </xf>
    <xf numFmtId="4" fontId="23" fillId="0" borderId="38" xfId="0" applyNumberFormat="1" applyFont="1" applyFill="1" applyBorder="1" applyAlignment="1">
      <alignment horizontal="left"/>
    </xf>
    <xf numFmtId="4" fontId="23" fillId="0" borderId="54" xfId="0" applyNumberFormat="1" applyFont="1" applyFill="1" applyBorder="1" applyAlignment="1">
      <alignment horizontal="left"/>
    </xf>
    <xf numFmtId="0" fontId="23" fillId="0" borderId="32" xfId="17901" applyFont="1" applyFill="1" applyBorder="1" applyAlignment="1">
      <alignment horizontal="left"/>
    </xf>
    <xf numFmtId="0" fontId="23" fillId="0" borderId="38" xfId="17901" applyFont="1" applyFill="1" applyBorder="1" applyAlignment="1">
      <alignment horizontal="left"/>
    </xf>
    <xf numFmtId="0" fontId="23" fillId="0" borderId="55" xfId="17901" applyFont="1" applyFill="1" applyBorder="1" applyAlignment="1">
      <alignment horizontal="left"/>
    </xf>
    <xf numFmtId="4" fontId="23" fillId="0" borderId="38" xfId="0" applyNumberFormat="1" applyFont="1" applyBorder="1"/>
    <xf numFmtId="4" fontId="23" fillId="0" borderId="32" xfId="0" applyNumberFormat="1" applyFont="1" applyBorder="1"/>
    <xf numFmtId="0" fontId="23" fillId="0" borderId="32" xfId="47870" applyFont="1" applyFill="1" applyBorder="1"/>
    <xf numFmtId="0" fontId="23" fillId="0" borderId="55" xfId="47870" applyFont="1" applyFill="1" applyBorder="1"/>
    <xf numFmtId="0" fontId="23" fillId="0" borderId="32" xfId="47870" applyFont="1" applyBorder="1"/>
    <xf numFmtId="0" fontId="23" fillId="0" borderId="55" xfId="47870" applyFont="1" applyBorder="1"/>
    <xf numFmtId="0" fontId="23" fillId="0" borderId="56" xfId="47870" applyFont="1" applyFill="1" applyBorder="1"/>
    <xf numFmtId="4" fontId="23" fillId="0" borderId="55" xfId="0" applyNumberFormat="1" applyFont="1" applyBorder="1"/>
    <xf numFmtId="4" fontId="23" fillId="0" borderId="43" xfId="0" applyNumberFormat="1" applyFont="1" applyFill="1" applyBorder="1" applyAlignment="1">
      <alignment horizontal="center"/>
    </xf>
    <xf numFmtId="4" fontId="23" fillId="0" borderId="65" xfId="0" applyNumberFormat="1" applyFont="1" applyFill="1" applyBorder="1" applyAlignment="1">
      <alignment horizontal="center"/>
    </xf>
    <xf numFmtId="4" fontId="23" fillId="50" borderId="46" xfId="0" applyNumberFormat="1" applyFont="1" applyFill="1" applyBorder="1" applyAlignment="1">
      <alignment horizontal="center"/>
    </xf>
    <xf numFmtId="4" fontId="23" fillId="50" borderId="48" xfId="0" applyNumberFormat="1" applyFont="1" applyFill="1" applyBorder="1" applyAlignment="1">
      <alignment horizontal="center"/>
    </xf>
    <xf numFmtId="4" fontId="23" fillId="0" borderId="40" xfId="0" applyNumberFormat="1" applyFont="1" applyBorder="1" applyAlignment="1">
      <alignment horizontal="center"/>
    </xf>
    <xf numFmtId="0" fontId="23" fillId="0" borderId="65" xfId="17901" applyFont="1" applyFill="1" applyBorder="1" applyAlignment="1">
      <alignment horizontal="center"/>
    </xf>
    <xf numFmtId="4" fontId="23" fillId="0" borderId="57" xfId="47842" applyNumberFormat="1" applyFont="1" applyFill="1" applyBorder="1" applyAlignment="1">
      <alignment horizontal="center"/>
    </xf>
    <xf numFmtId="196" fontId="23" fillId="0" borderId="65" xfId="17901" applyNumberFormat="1" applyFont="1" applyFill="1" applyBorder="1" applyAlignment="1">
      <alignment horizontal="center"/>
    </xf>
    <xf numFmtId="4" fontId="111" fillId="53" borderId="28" xfId="47864" applyNumberFormat="1" applyFont="1" applyFill="1" applyBorder="1"/>
    <xf numFmtId="2" fontId="111" fillId="57" borderId="47" xfId="47864" applyNumberFormat="1" applyFont="1" applyFill="1" applyBorder="1" applyAlignment="1">
      <alignment horizontal="right" indent="1"/>
    </xf>
    <xf numFmtId="208" fontId="111" fillId="54" borderId="31" xfId="47864" applyNumberFormat="1" applyFont="1" applyFill="1" applyBorder="1" applyAlignment="1">
      <alignment horizontal="right" indent="1"/>
    </xf>
    <xf numFmtId="2" fontId="111" fillId="54" borderId="47" xfId="47864" applyNumberFormat="1" applyFont="1" applyFill="1" applyBorder="1" applyAlignment="1"/>
    <xf numFmtId="208" fontId="111" fillId="54" borderId="54" xfId="47864" applyNumberFormat="1" applyFont="1" applyFill="1" applyBorder="1" applyAlignment="1">
      <alignment horizontal="right" indent="1"/>
    </xf>
    <xf numFmtId="2" fontId="111" fillId="50" borderId="47" xfId="47864" applyNumberFormat="1" applyFont="1" applyFill="1" applyBorder="1" applyAlignment="1">
      <alignment horizontal="right" indent="1"/>
    </xf>
    <xf numFmtId="3" fontId="23" fillId="57" borderId="36" xfId="47842" applyNumberFormat="1" applyFont="1" applyFill="1" applyBorder="1" applyAlignment="1">
      <alignment horizontal="right"/>
    </xf>
    <xf numFmtId="208" fontId="111" fillId="57" borderId="36" xfId="47864" applyNumberFormat="1" applyFont="1" applyFill="1" applyBorder="1" applyAlignment="1">
      <alignment horizontal="right" indent="1"/>
    </xf>
    <xf numFmtId="2" fontId="111" fillId="57" borderId="45" xfId="47864" applyNumberFormat="1" applyFont="1" applyFill="1" applyBorder="1" applyAlignment="1">
      <alignment horizontal="right" indent="1"/>
    </xf>
    <xf numFmtId="0" fontId="117" fillId="57" borderId="42" xfId="17901" applyFont="1" applyFill="1" applyBorder="1" applyAlignment="1">
      <alignment horizontal="center"/>
    </xf>
    <xf numFmtId="0" fontId="117" fillId="57" borderId="55" xfId="17901" applyFont="1" applyFill="1" applyBorder="1"/>
    <xf numFmtId="208" fontId="111" fillId="57" borderId="54" xfId="47864" applyNumberFormat="1" applyFont="1" applyFill="1" applyBorder="1" applyAlignment="1">
      <alignment horizontal="right" indent="1"/>
    </xf>
    <xf numFmtId="2" fontId="111" fillId="57" borderId="63" xfId="47864" applyNumberFormat="1" applyFont="1" applyFill="1" applyBorder="1" applyAlignment="1">
      <alignment horizontal="right" indent="1"/>
    </xf>
    <xf numFmtId="208" fontId="111" fillId="50" borderId="36" xfId="47864" applyNumberFormat="1" applyFont="1" applyFill="1" applyBorder="1" applyAlignment="1">
      <alignment horizontal="right" indent="1"/>
    </xf>
    <xf numFmtId="2" fontId="23" fillId="51" borderId="42" xfId="17901" applyNumberFormat="1" applyFont="1" applyFill="1" applyBorder="1" applyAlignment="1">
      <alignment horizontal="center"/>
    </xf>
    <xf numFmtId="4" fontId="111" fillId="55" borderId="28" xfId="47864" applyNumberFormat="1" applyFont="1" applyFill="1" applyBorder="1"/>
    <xf numFmtId="208" fontId="111" fillId="57" borderId="66" xfId="47864" applyNumberFormat="1" applyFont="1" applyFill="1" applyBorder="1" applyAlignment="1">
      <alignment horizontal="right" indent="1"/>
    </xf>
    <xf numFmtId="2" fontId="111" fillId="50" borderId="63" xfId="47864" applyNumberFormat="1" applyFont="1" applyFill="1" applyBorder="1" applyAlignment="1">
      <alignment horizontal="right" indent="1"/>
    </xf>
    <xf numFmtId="2" fontId="117" fillId="57" borderId="40" xfId="17901" applyNumberFormat="1" applyFont="1" applyFill="1" applyBorder="1" applyAlignment="1">
      <alignment horizontal="center"/>
    </xf>
    <xf numFmtId="190" fontId="117" fillId="50" borderId="40" xfId="0" applyNumberFormat="1" applyFont="1" applyFill="1" applyBorder="1" applyAlignment="1">
      <alignment horizontal="center"/>
    </xf>
    <xf numFmtId="4" fontId="23" fillId="50" borderId="31" xfId="47842" applyNumberFormat="1" applyFont="1" applyFill="1" applyBorder="1" applyAlignment="1">
      <alignment horizontal="center"/>
    </xf>
    <xf numFmtId="0" fontId="111" fillId="57" borderId="36" xfId="47864" applyNumberFormat="1" applyFont="1" applyFill="1" applyBorder="1" applyAlignment="1">
      <alignment horizontal="right" indent="1"/>
    </xf>
    <xf numFmtId="4" fontId="117" fillId="57" borderId="46" xfId="0" applyNumberFormat="1" applyFont="1" applyFill="1" applyBorder="1" applyAlignment="1">
      <alignment horizontal="center"/>
    </xf>
    <xf numFmtId="4" fontId="23" fillId="57" borderId="46" xfId="0" applyNumberFormat="1" applyFont="1" applyFill="1" applyBorder="1" applyAlignment="1">
      <alignment horizontal="center"/>
    </xf>
    <xf numFmtId="0" fontId="112" fillId="57" borderId="31" xfId="47864" applyFont="1" applyFill="1" applyBorder="1"/>
    <xf numFmtId="0" fontId="117" fillId="57" borderId="53" xfId="17901" applyFont="1" applyFill="1" applyBorder="1"/>
    <xf numFmtId="208" fontId="111" fillId="0" borderId="68" xfId="47864" applyNumberFormat="1" applyFont="1" applyBorder="1" applyAlignment="1">
      <alignment horizontal="right" indent="1"/>
    </xf>
    <xf numFmtId="4" fontId="23" fillId="0" borderId="69" xfId="0" applyNumberFormat="1" applyFont="1" applyFill="1" applyBorder="1"/>
    <xf numFmtId="0" fontId="23" fillId="0" borderId="69" xfId="17901" applyFont="1" applyFill="1" applyBorder="1"/>
    <xf numFmtId="208" fontId="111" fillId="0" borderId="70" xfId="47864" applyNumberFormat="1" applyFont="1" applyFill="1" applyBorder="1" applyAlignment="1">
      <alignment horizontal="right" indent="1"/>
    </xf>
    <xf numFmtId="4" fontId="117" fillId="57" borderId="72" xfId="0" applyNumberFormat="1" applyFont="1" applyFill="1" applyBorder="1" applyAlignment="1">
      <alignment horizontal="left"/>
    </xf>
    <xf numFmtId="208" fontId="111" fillId="0" borderId="68" xfId="47864" applyNumberFormat="1" applyFont="1" applyFill="1" applyBorder="1" applyAlignment="1">
      <alignment horizontal="right" indent="1"/>
    </xf>
    <xf numFmtId="208" fontId="111" fillId="0" borderId="70" xfId="47864" applyNumberFormat="1" applyFont="1" applyBorder="1" applyAlignment="1">
      <alignment horizontal="right" indent="1"/>
    </xf>
    <xf numFmtId="208" fontId="111" fillId="57" borderId="68" xfId="47864" applyNumberFormat="1" applyFont="1" applyFill="1" applyBorder="1" applyAlignment="1">
      <alignment horizontal="right" indent="1"/>
    </xf>
    <xf numFmtId="4" fontId="23" fillId="0" borderId="56" xfId="0" applyNumberFormat="1" applyFont="1" applyBorder="1"/>
    <xf numFmtId="0" fontId="23" fillId="0" borderId="70" xfId="47864" applyNumberFormat="1" applyFont="1" applyBorder="1" applyAlignment="1">
      <alignment horizontal="right" indent="1"/>
    </xf>
    <xf numFmtId="0" fontId="23" fillId="0" borderId="46" xfId="17901" applyFont="1" applyFill="1" applyBorder="1" applyAlignment="1">
      <alignment horizontal="center"/>
    </xf>
    <xf numFmtId="4" fontId="23" fillId="0" borderId="69" xfId="0" applyNumberFormat="1" applyFont="1" applyBorder="1"/>
    <xf numFmtId="4" fontId="6" fillId="0" borderId="0" xfId="0" applyNumberFormat="1" applyFont="1" applyAlignment="1">
      <alignment horizontal="center"/>
    </xf>
    <xf numFmtId="10" fontId="111" fillId="57" borderId="36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2" fontId="111" fillId="57" borderId="71" xfId="47864" applyNumberFormat="1" applyFont="1" applyFill="1" applyBorder="1" applyAlignment="1">
      <alignment horizontal="right" indent="1"/>
    </xf>
    <xf numFmtId="10" fontId="111" fillId="0" borderId="0" xfId="47864" applyNumberFormat="1" applyFont="1" applyBorder="1"/>
    <xf numFmtId="10" fontId="113" fillId="0" borderId="0" xfId="0" applyNumberFormat="1" applyFont="1" applyAlignment="1">
      <alignment horizontal="left" vertical="center" indent="9"/>
    </xf>
    <xf numFmtId="230" fontId="23" fillId="0" borderId="59" xfId="47864" applyNumberFormat="1" applyFont="1" applyBorder="1" applyAlignment="1">
      <alignment horizontal="center"/>
    </xf>
    <xf numFmtId="230" fontId="23" fillId="0" borderId="15" xfId="0" applyNumberFormat="1" applyFont="1" applyBorder="1" applyAlignment="1">
      <alignment horizontal="center"/>
    </xf>
    <xf numFmtId="230" fontId="111" fillId="54" borderId="31" xfId="47864" applyNumberFormat="1" applyFont="1" applyFill="1" applyBorder="1" applyAlignment="1">
      <alignment horizontal="right" indent="1"/>
    </xf>
    <xf numFmtId="230" fontId="110" fillId="53" borderId="27" xfId="47864" applyNumberFormat="1" applyFont="1" applyFill="1" applyBorder="1" applyAlignment="1">
      <alignment horizontal="center"/>
    </xf>
    <xf numFmtId="230" fontId="111" fillId="53" borderId="27" xfId="47864" applyNumberFormat="1" applyFont="1" applyFill="1" applyBorder="1"/>
    <xf numFmtId="230" fontId="111" fillId="57" borderId="36" xfId="47864" applyNumberFormat="1" applyFont="1" applyFill="1" applyBorder="1" applyAlignment="1">
      <alignment horizontal="right" indent="1"/>
    </xf>
    <xf numFmtId="230" fontId="111" fillId="50" borderId="31" xfId="47864" applyNumberFormat="1" applyFont="1" applyFill="1" applyBorder="1" applyAlignment="1">
      <alignment horizontal="right" indent="1"/>
    </xf>
    <xf numFmtId="230" fontId="111" fillId="57" borderId="54" xfId="47864" applyNumberFormat="1" applyFont="1" applyFill="1" applyBorder="1" applyAlignment="1">
      <alignment horizontal="right" indent="1"/>
    </xf>
    <xf numFmtId="230" fontId="23" fillId="57" borderId="54" xfId="47842" applyNumberFormat="1" applyFont="1" applyFill="1" applyBorder="1" applyAlignment="1">
      <alignment horizontal="right"/>
    </xf>
    <xf numFmtId="230" fontId="23" fillId="50" borderId="31" xfId="47842" applyNumberFormat="1" applyFont="1" applyFill="1" applyBorder="1" applyAlignment="1">
      <alignment horizontal="right"/>
    </xf>
    <xf numFmtId="230" fontId="23" fillId="0" borderId="60" xfId="47864" applyNumberFormat="1" applyFont="1" applyBorder="1" applyAlignment="1">
      <alignment horizontal="center"/>
    </xf>
    <xf numFmtId="230" fontId="111" fillId="57" borderId="48" xfId="47864" applyNumberFormat="1" applyFont="1" applyFill="1" applyBorder="1" applyAlignment="1">
      <alignment horizontal="right" indent="1"/>
    </xf>
    <xf numFmtId="230" fontId="111" fillId="57" borderId="68" xfId="47864" applyNumberFormat="1" applyFont="1" applyFill="1" applyBorder="1" applyAlignment="1">
      <alignment horizontal="right" indent="1"/>
    </xf>
    <xf numFmtId="230" fontId="111" fillId="55" borderId="27" xfId="47864" applyNumberFormat="1" applyFont="1" applyFill="1" applyBorder="1"/>
    <xf numFmtId="230" fontId="111" fillId="57" borderId="31" xfId="47864" applyNumberFormat="1" applyFont="1" applyFill="1" applyBorder="1" applyAlignment="1">
      <alignment horizontal="right" indent="1"/>
    </xf>
    <xf numFmtId="230" fontId="111" fillId="50" borderId="54" xfId="47864" applyNumberFormat="1" applyFont="1" applyFill="1" applyBorder="1" applyAlignment="1">
      <alignment horizontal="right" indent="1"/>
    </xf>
    <xf numFmtId="230" fontId="23" fillId="50" borderId="31" xfId="47842" applyNumberFormat="1" applyFont="1" applyFill="1" applyBorder="1" applyAlignment="1">
      <alignment horizontal="center"/>
    </xf>
    <xf numFmtId="230" fontId="112" fillId="57" borderId="31" xfId="47864" applyNumberFormat="1" applyFont="1" applyFill="1" applyBorder="1"/>
    <xf numFmtId="230" fontId="23" fillId="57" borderId="31" xfId="47842" applyNumberFormat="1" applyFont="1" applyFill="1" applyBorder="1" applyAlignment="1">
      <alignment horizontal="right"/>
    </xf>
    <xf numFmtId="208" fontId="111" fillId="53" borderId="27" xfId="47864" applyNumberFormat="1" applyFont="1" applyFill="1" applyBorder="1"/>
    <xf numFmtId="208" fontId="111" fillId="55" borderId="27" xfId="47864" applyNumberFormat="1" applyFont="1" applyFill="1" applyBorder="1"/>
    <xf numFmtId="208" fontId="112" fillId="51" borderId="59" xfId="47864" applyNumberFormat="1" applyFont="1" applyFill="1" applyBorder="1"/>
    <xf numFmtId="208" fontId="112" fillId="51" borderId="31" xfId="47864" applyNumberFormat="1" applyFont="1" applyFill="1" applyBorder="1"/>
    <xf numFmtId="208" fontId="112" fillId="50" borderId="54" xfId="47864" applyNumberFormat="1" applyFont="1" applyFill="1" applyBorder="1"/>
    <xf numFmtId="208" fontId="112" fillId="57" borderId="36" xfId="47864" applyNumberFormat="1" applyFont="1" applyFill="1" applyBorder="1"/>
    <xf numFmtId="208" fontId="112" fillId="0" borderId="31" xfId="47864" applyNumberFormat="1" applyFont="1" applyFill="1" applyBorder="1"/>
    <xf numFmtId="208" fontId="112" fillId="0" borderId="54" xfId="47864" applyNumberFormat="1" applyFont="1" applyFill="1" applyBorder="1"/>
    <xf numFmtId="208" fontId="112" fillId="0" borderId="0" xfId="47864" applyNumberFormat="1" applyFont="1" applyFill="1" applyBorder="1"/>
    <xf numFmtId="208" fontId="111" fillId="0" borderId="61" xfId="47864" applyNumberFormat="1" applyFont="1" applyFill="1" applyBorder="1"/>
    <xf numFmtId="208" fontId="111" fillId="0" borderId="68" xfId="47864" applyNumberFormat="1" applyFont="1" applyBorder="1"/>
    <xf numFmtId="208" fontId="111" fillId="0" borderId="61" xfId="47864" applyNumberFormat="1" applyFont="1" applyBorder="1"/>
    <xf numFmtId="10" fontId="110" fillId="0" borderId="0" xfId="47864" applyNumberFormat="1" applyFont="1" applyBorder="1" applyAlignment="1">
      <alignment horizontal="center"/>
    </xf>
    <xf numFmtId="10" fontId="110" fillId="0" borderId="72" xfId="47864" applyNumberFormat="1" applyFont="1" applyBorder="1" applyAlignment="1">
      <alignment horizontal="center"/>
    </xf>
    <xf numFmtId="0" fontId="124" fillId="56" borderId="76" xfId="47865" applyFont="1" applyFill="1" applyBorder="1" applyAlignment="1">
      <alignment horizontal="center" vertical="center" wrapText="1"/>
    </xf>
    <xf numFmtId="0" fontId="124" fillId="56" borderId="80" xfId="47865" applyFont="1" applyFill="1" applyBorder="1" applyAlignment="1">
      <alignment horizontal="center" vertical="center" wrapText="1"/>
    </xf>
    <xf numFmtId="0" fontId="124" fillId="56" borderId="84" xfId="47865" applyFont="1" applyFill="1" applyBorder="1" applyAlignment="1">
      <alignment horizontal="center" vertical="center" wrapText="1"/>
    </xf>
    <xf numFmtId="0" fontId="23" fillId="0" borderId="53" xfId="17901" applyFont="1" applyFill="1" applyBorder="1"/>
    <xf numFmtId="4" fontId="23" fillId="0" borderId="87" xfId="47842" applyNumberFormat="1" applyFont="1" applyFill="1" applyBorder="1" applyAlignment="1">
      <alignment horizontal="center"/>
    </xf>
    <xf numFmtId="4" fontId="23" fillId="0" borderId="53" xfId="47842" applyNumberFormat="1" applyFont="1" applyFill="1" applyBorder="1" applyAlignment="1">
      <alignment horizontal="center"/>
    </xf>
    <xf numFmtId="4" fontId="23" fillId="0" borderId="46" xfId="0" applyNumberFormat="1" applyFont="1" applyFill="1" applyBorder="1" applyAlignment="1">
      <alignment horizontal="center"/>
    </xf>
    <xf numFmtId="4" fontId="23" fillId="0" borderId="31" xfId="0" applyNumberFormat="1" applyFont="1" applyFill="1" applyBorder="1" applyAlignment="1">
      <alignment horizontal="left"/>
    </xf>
    <xf numFmtId="230" fontId="23" fillId="0" borderId="70" xfId="47864" applyNumberFormat="1" applyFont="1" applyBorder="1" applyAlignment="1">
      <alignment horizontal="center"/>
    </xf>
    <xf numFmtId="230" fontId="23" fillId="0" borderId="87" xfId="0" applyNumberFormat="1" applyFont="1" applyBorder="1" applyAlignment="1">
      <alignment horizontal="center"/>
    </xf>
    <xf numFmtId="4" fontId="6" fillId="0" borderId="0" xfId="0" applyNumberFormat="1" applyFont="1"/>
    <xf numFmtId="4" fontId="124" fillId="56" borderId="76" xfId="47865" applyNumberFormat="1" applyFont="1" applyFill="1" applyBorder="1" applyAlignment="1">
      <alignment horizontal="center" vertical="center" wrapText="1"/>
    </xf>
    <xf numFmtId="4" fontId="124" fillId="56" borderId="80" xfId="47865" applyNumberFormat="1" applyFont="1" applyFill="1" applyBorder="1" applyAlignment="1">
      <alignment horizontal="center" vertical="center" wrapText="1"/>
    </xf>
    <xf numFmtId="4" fontId="124" fillId="56" borderId="84" xfId="47865" applyNumberFormat="1" applyFont="1" applyFill="1" applyBorder="1" applyAlignment="1">
      <alignment horizontal="center" vertical="center" wrapText="1"/>
    </xf>
    <xf numFmtId="4" fontId="123" fillId="52" borderId="25" xfId="47864" applyNumberFormat="1" applyFont="1" applyFill="1" applyBorder="1" applyAlignment="1">
      <alignment horizontal="center" vertical="center" wrapText="1"/>
    </xf>
    <xf numFmtId="4" fontId="111" fillId="53" borderId="28" xfId="47864" applyNumberFormat="1" applyFont="1" applyFill="1" applyBorder="1" applyAlignment="1">
      <alignment horizontal="right"/>
    </xf>
    <xf numFmtId="4" fontId="111" fillId="57" borderId="45" xfId="47864" applyNumberFormat="1" applyFont="1" applyFill="1" applyBorder="1" applyAlignment="1">
      <alignment horizontal="right" indent="1"/>
    </xf>
    <xf numFmtId="4" fontId="23" fillId="0" borderId="53" xfId="47864" applyNumberFormat="1" applyFont="1" applyBorder="1" applyAlignment="1">
      <alignment horizontal="right" indent="1"/>
    </xf>
    <xf numFmtId="4" fontId="111" fillId="54" borderId="63" xfId="47864" applyNumberFormat="1" applyFont="1" applyFill="1" applyBorder="1" applyAlignment="1">
      <alignment horizontal="right" indent="1"/>
    </xf>
    <xf numFmtId="4" fontId="111" fillId="0" borderId="53" xfId="47864" applyNumberFormat="1" applyFont="1" applyBorder="1" applyAlignment="1">
      <alignment horizontal="right" indent="1"/>
    </xf>
    <xf numFmtId="4" fontId="111" fillId="0" borderId="64" xfId="47864" applyNumberFormat="1" applyFont="1" applyBorder="1" applyAlignment="1">
      <alignment horizontal="right" indent="1"/>
    </xf>
    <xf numFmtId="4" fontId="111" fillId="0" borderId="44" xfId="47864" applyNumberFormat="1" applyFont="1" applyBorder="1" applyAlignment="1">
      <alignment horizontal="right" indent="1"/>
    </xf>
    <xf numFmtId="4" fontId="111" fillId="51" borderId="53" xfId="47864" applyNumberFormat="1" applyFont="1" applyFill="1" applyBorder="1"/>
    <xf numFmtId="4" fontId="111" fillId="0" borderId="41" xfId="47864" applyNumberFormat="1" applyFont="1" applyBorder="1" applyAlignment="1">
      <alignment horizontal="right" indent="1"/>
    </xf>
    <xf numFmtId="4" fontId="111" fillId="51" borderId="53" xfId="47864" applyNumberFormat="1" applyFont="1" applyFill="1" applyBorder="1" applyAlignment="1">
      <alignment horizontal="right" indent="1"/>
    </xf>
    <xf numFmtId="4" fontId="111" fillId="51" borderId="41" xfId="47864" applyNumberFormat="1" applyFont="1" applyFill="1" applyBorder="1" applyAlignment="1">
      <alignment horizontal="right" indent="1"/>
    </xf>
    <xf numFmtId="4" fontId="111" fillId="0" borderId="53" xfId="47864" applyNumberFormat="1" applyFont="1" applyFill="1" applyBorder="1" applyAlignment="1">
      <alignment horizontal="right" indent="1"/>
    </xf>
    <xf numFmtId="4" fontId="111" fillId="50" borderId="63" xfId="47864" applyNumberFormat="1" applyFont="1" applyFill="1" applyBorder="1" applyAlignment="1">
      <alignment horizontal="right" indent="1"/>
    </xf>
    <xf numFmtId="4" fontId="111" fillId="57" borderId="63" xfId="47864" applyNumberFormat="1" applyFont="1" applyFill="1" applyBorder="1" applyAlignment="1">
      <alignment horizontal="right" indent="1"/>
    </xf>
    <xf numFmtId="4" fontId="111" fillId="50" borderId="45" xfId="47864" applyNumberFormat="1" applyFont="1" applyFill="1" applyBorder="1" applyAlignment="1">
      <alignment horizontal="right" indent="1"/>
    </xf>
    <xf numFmtId="4" fontId="111" fillId="0" borderId="41" xfId="47864" applyNumberFormat="1" applyFont="1" applyFill="1" applyBorder="1" applyAlignment="1">
      <alignment horizontal="right" indent="1"/>
    </xf>
    <xf numFmtId="4" fontId="112" fillId="51" borderId="53" xfId="47864" applyNumberFormat="1" applyFont="1" applyFill="1" applyBorder="1"/>
    <xf numFmtId="4" fontId="112" fillId="51" borderId="41" xfId="47864" applyNumberFormat="1" applyFont="1" applyFill="1" applyBorder="1"/>
    <xf numFmtId="4" fontId="111" fillId="0" borderId="44" xfId="47864" applyNumberFormat="1" applyFont="1" applyFill="1" applyBorder="1" applyAlignment="1">
      <alignment horizontal="right" indent="1"/>
    </xf>
    <xf numFmtId="4" fontId="112" fillId="50" borderId="63" xfId="47864" applyNumberFormat="1" applyFont="1" applyFill="1" applyBorder="1"/>
    <xf numFmtId="4" fontId="112" fillId="57" borderId="45" xfId="47864" applyNumberFormat="1" applyFont="1" applyFill="1" applyBorder="1"/>
    <xf numFmtId="4" fontId="112" fillId="0" borderId="41" xfId="47864" applyNumberFormat="1" applyFont="1" applyFill="1" applyBorder="1"/>
    <xf numFmtId="4" fontId="112" fillId="0" borderId="53" xfId="47864" applyNumberFormat="1" applyFont="1" applyFill="1" applyBorder="1"/>
    <xf numFmtId="4" fontId="112" fillId="0" borderId="44" xfId="47864" applyNumberFormat="1" applyFont="1" applyFill="1" applyBorder="1"/>
    <xf numFmtId="4" fontId="111" fillId="0" borderId="64" xfId="47864" applyNumberFormat="1" applyFont="1" applyFill="1" applyBorder="1"/>
    <xf numFmtId="4" fontId="111" fillId="0" borderId="53" xfId="47864" applyNumberFormat="1" applyFont="1" applyBorder="1"/>
    <xf numFmtId="4" fontId="111" fillId="0" borderId="64" xfId="47864" applyNumberFormat="1" applyFont="1" applyBorder="1"/>
    <xf numFmtId="4" fontId="110" fillId="58" borderId="30" xfId="47864" applyNumberFormat="1" applyFont="1" applyFill="1" applyBorder="1" applyAlignment="1">
      <alignment horizontal="right"/>
    </xf>
    <xf numFmtId="231" fontId="0" fillId="0" borderId="0" xfId="0" applyNumberFormat="1"/>
    <xf numFmtId="231" fontId="116" fillId="0" borderId="0" xfId="0" applyNumberFormat="1" applyFont="1" applyAlignment="1">
      <alignment vertical="center"/>
    </xf>
    <xf numFmtId="231" fontId="7" fillId="0" borderId="0" xfId="0" applyNumberFormat="1" applyFont="1"/>
    <xf numFmtId="231" fontId="116" fillId="0" borderId="0" xfId="0" applyNumberFormat="1" applyFont="1" applyAlignment="1">
      <alignment horizontal="left" vertical="center" indent="6"/>
    </xf>
    <xf numFmtId="231" fontId="7" fillId="0" borderId="0" xfId="0" applyNumberFormat="1" applyFont="1" applyAlignment="1">
      <alignment vertical="center"/>
    </xf>
    <xf numFmtId="231" fontId="116" fillId="0" borderId="0" xfId="0" applyNumberFormat="1" applyFont="1" applyAlignment="1">
      <alignment horizontal="left" vertical="center" indent="15"/>
    </xf>
    <xf numFmtId="231" fontId="116" fillId="0" borderId="0" xfId="0" applyNumberFormat="1" applyFont="1" applyAlignment="1">
      <alignment horizontal="left" vertical="center" indent="9"/>
    </xf>
    <xf numFmtId="231" fontId="7" fillId="50" borderId="0" xfId="0" applyNumberFormat="1" applyFont="1" applyFill="1"/>
    <xf numFmtId="231" fontId="116" fillId="50" borderId="0" xfId="0" applyNumberFormat="1" applyFont="1" applyFill="1" applyAlignment="1">
      <alignment horizontal="left" vertical="center" indent="15"/>
    </xf>
    <xf numFmtId="231" fontId="0" fillId="0" borderId="0" xfId="0" applyNumberFormat="1" applyAlignment="1">
      <alignment horizontal="center"/>
    </xf>
    <xf numFmtId="4" fontId="123" fillId="52" borderId="25" xfId="47865" applyNumberFormat="1" applyFont="1" applyFill="1" applyBorder="1" applyAlignment="1">
      <alignment horizontal="center" vertical="center" wrapText="1"/>
    </xf>
    <xf numFmtId="4" fontId="23" fillId="57" borderId="66" xfId="17901" applyNumberFormat="1" applyFont="1" applyFill="1" applyBorder="1" applyAlignment="1">
      <alignment horizontal="center"/>
    </xf>
    <xf numFmtId="4" fontId="23" fillId="0" borderId="42" xfId="17901" applyNumberFormat="1" applyFont="1" applyBorder="1" applyAlignment="1">
      <alignment horizontal="center"/>
    </xf>
    <xf numFmtId="4" fontId="23" fillId="54" borderId="48" xfId="17901" applyNumberFormat="1" applyFont="1" applyFill="1" applyBorder="1" applyAlignment="1">
      <alignment horizontal="center"/>
    </xf>
    <xf numFmtId="4" fontId="23" fillId="0" borderId="40" xfId="17901" applyNumberFormat="1" applyFont="1" applyBorder="1" applyAlignment="1">
      <alignment horizontal="center"/>
    </xf>
    <xf numFmtId="4" fontId="23" fillId="0" borderId="65" xfId="17901" applyNumberFormat="1" applyFont="1" applyBorder="1" applyAlignment="1">
      <alignment horizontal="center"/>
    </xf>
    <xf numFmtId="4" fontId="23" fillId="0" borderId="43" xfId="17901" applyNumberFormat="1" applyFont="1" applyBorder="1" applyAlignment="1">
      <alignment horizontal="center"/>
    </xf>
    <xf numFmtId="4" fontId="23" fillId="51" borderId="42" xfId="17901" applyNumberFormat="1" applyFont="1" applyFill="1" applyBorder="1" applyAlignment="1">
      <alignment horizontal="center"/>
    </xf>
    <xf numFmtId="4" fontId="23" fillId="51" borderId="40" xfId="17901" applyNumberFormat="1" applyFont="1" applyFill="1" applyBorder="1" applyAlignment="1">
      <alignment horizontal="center"/>
    </xf>
    <xf numFmtId="4" fontId="23" fillId="50" borderId="46" xfId="17901" applyNumberFormat="1" applyFont="1" applyFill="1" applyBorder="1" applyAlignment="1">
      <alignment horizontal="center"/>
    </xf>
    <xf numFmtId="4" fontId="23" fillId="57" borderId="48" xfId="17901" applyNumberFormat="1" applyFont="1" applyFill="1" applyBorder="1" applyAlignment="1">
      <alignment horizontal="center"/>
    </xf>
    <xf numFmtId="4" fontId="23" fillId="50" borderId="48" xfId="17901" applyNumberFormat="1" applyFont="1" applyFill="1" applyBorder="1" applyAlignment="1">
      <alignment horizontal="center"/>
    </xf>
    <xf numFmtId="4" fontId="23" fillId="57" borderId="46" xfId="17901" applyNumberFormat="1" applyFont="1" applyFill="1" applyBorder="1" applyAlignment="1">
      <alignment horizontal="center"/>
    </xf>
    <xf numFmtId="4" fontId="23" fillId="50" borderId="49" xfId="17901" applyNumberFormat="1" applyFont="1" applyFill="1" applyBorder="1" applyAlignment="1">
      <alignment horizontal="center"/>
    </xf>
    <xf numFmtId="4" fontId="23" fillId="50" borderId="67" xfId="17901" applyNumberFormat="1" applyFont="1" applyFill="1" applyBorder="1" applyAlignment="1">
      <alignment horizontal="center"/>
    </xf>
    <xf numFmtId="4" fontId="23" fillId="0" borderId="42" xfId="47870" applyNumberFormat="1" applyFont="1" applyBorder="1" applyAlignment="1">
      <alignment horizontal="center"/>
    </xf>
    <xf numFmtId="4" fontId="23" fillId="0" borderId="40" xfId="47870" applyNumberFormat="1" applyFont="1" applyFill="1" applyBorder="1" applyAlignment="1">
      <alignment horizontal="center"/>
    </xf>
    <xf numFmtId="4" fontId="23" fillId="0" borderId="40" xfId="47870" applyNumberFormat="1" applyFont="1" applyBorder="1" applyAlignment="1">
      <alignment horizontal="center"/>
    </xf>
    <xf numFmtId="4" fontId="23" fillId="0" borderId="46" xfId="17901" applyNumberFormat="1" applyFont="1" applyBorder="1" applyAlignment="1">
      <alignment horizontal="center"/>
    </xf>
    <xf numFmtId="4" fontId="23" fillId="0" borderId="48" xfId="17901" applyNumberFormat="1" applyFont="1" applyBorder="1" applyAlignment="1">
      <alignment horizontal="center"/>
    </xf>
    <xf numFmtId="4" fontId="23" fillId="0" borderId="67" xfId="17901" applyNumberFormat="1" applyFont="1" applyBorder="1" applyAlignment="1">
      <alignment horizontal="center"/>
    </xf>
    <xf numFmtId="2" fontId="111" fillId="57" borderId="45" xfId="47864" applyNumberFormat="1" applyFont="1" applyFill="1" applyBorder="1" applyAlignment="1">
      <alignment horizontal="center"/>
    </xf>
    <xf numFmtId="2" fontId="111" fillId="54" borderId="47" xfId="47864" applyNumberFormat="1" applyFont="1" applyFill="1" applyBorder="1" applyAlignment="1">
      <alignment horizontal="center"/>
    </xf>
    <xf numFmtId="231" fontId="97" fillId="59" borderId="87" xfId="0" applyNumberFormat="1" applyFont="1" applyFill="1" applyBorder="1"/>
    <xf numFmtId="4" fontId="23" fillId="55" borderId="29" xfId="47842" applyNumberFormat="1" applyFont="1" applyFill="1" applyBorder="1" applyAlignment="1">
      <alignment horizontal="center"/>
    </xf>
    <xf numFmtId="4" fontId="23" fillId="57" borderId="29" xfId="47842" applyNumberFormat="1" applyFont="1" applyFill="1" applyBorder="1" applyAlignment="1">
      <alignment horizontal="center"/>
    </xf>
    <xf numFmtId="4" fontId="23" fillId="50" borderId="29" xfId="47842" applyNumberFormat="1" applyFont="1" applyFill="1" applyBorder="1" applyAlignment="1">
      <alignment horizontal="center"/>
    </xf>
    <xf numFmtId="0" fontId="108" fillId="0" borderId="0" xfId="17901" applyFont="1" applyFill="1" applyBorder="1" applyAlignment="1">
      <alignment horizontal="left" vertical="center"/>
    </xf>
    <xf numFmtId="0" fontId="101" fillId="0" borderId="0" xfId="17901" applyFont="1" applyBorder="1" applyAlignment="1">
      <alignment horizontal="center"/>
    </xf>
    <xf numFmtId="0" fontId="7" fillId="0" borderId="0" xfId="17901" applyFont="1" applyBorder="1" applyAlignment="1">
      <alignment horizontal="left" vertical="center"/>
    </xf>
    <xf numFmtId="4" fontId="108" fillId="0" borderId="0" xfId="17901" applyNumberFormat="1" applyFont="1" applyFill="1" applyBorder="1" applyAlignment="1">
      <alignment horizontal="right" vertical="center"/>
    </xf>
    <xf numFmtId="0" fontId="108" fillId="0" borderId="0" xfId="17901" applyFont="1" applyFill="1" applyBorder="1" applyAlignment="1">
      <alignment horizontal="center"/>
    </xf>
    <xf numFmtId="4" fontId="108" fillId="0" borderId="0" xfId="17901" applyNumberFormat="1" applyFont="1" applyFill="1" applyBorder="1" applyAlignment="1">
      <alignment vertical="center"/>
    </xf>
    <xf numFmtId="4" fontId="0" fillId="0" borderId="0" xfId="0" applyNumberFormat="1" applyBorder="1" applyAlignment="1">
      <alignment horizontal="center"/>
    </xf>
    <xf numFmtId="4" fontId="7" fillId="0" borderId="87" xfId="0" applyNumberFormat="1" applyFont="1" applyBorder="1" applyAlignment="1">
      <alignment horizontal="center"/>
    </xf>
    <xf numFmtId="4" fontId="109" fillId="0" borderId="87" xfId="0" applyNumberFormat="1" applyFont="1" applyBorder="1"/>
    <xf numFmtId="0" fontId="7" fillId="0" borderId="87" xfId="17901" applyFont="1" applyBorder="1" applyAlignment="1">
      <alignment horizontal="left" vertical="center"/>
    </xf>
    <xf numFmtId="4" fontId="107" fillId="0" borderId="87" xfId="17901" applyNumberFormat="1" applyFont="1" applyBorder="1" applyAlignment="1">
      <alignment vertical="center"/>
    </xf>
    <xf numFmtId="4" fontId="107" fillId="0" borderId="87" xfId="17901" applyNumberFormat="1" applyFont="1" applyFill="1" applyBorder="1" applyAlignment="1">
      <alignment vertical="center"/>
    </xf>
    <xf numFmtId="0" fontId="108" fillId="0" borderId="87" xfId="17901" applyFont="1" applyFill="1" applyBorder="1" applyAlignment="1">
      <alignment horizontal="center"/>
    </xf>
    <xf numFmtId="0" fontId="101" fillId="0" borderId="87" xfId="17901" applyFont="1" applyBorder="1" applyAlignment="1">
      <alignment horizontal="left" vertical="center"/>
    </xf>
    <xf numFmtId="4" fontId="108" fillId="0" borderId="87" xfId="17901" applyNumberFormat="1" applyFont="1" applyFill="1" applyBorder="1" applyAlignment="1">
      <alignment vertical="center"/>
    </xf>
    <xf numFmtId="0" fontId="107" fillId="0" borderId="87" xfId="17901" applyFont="1" applyFill="1" applyBorder="1" applyAlignment="1">
      <alignment horizontal="center"/>
    </xf>
    <xf numFmtId="0" fontId="107" fillId="0" borderId="87" xfId="17901" applyFont="1" applyFill="1" applyBorder="1" applyAlignment="1">
      <alignment horizontal="left" vertical="center"/>
    </xf>
    <xf numFmtId="0" fontId="7" fillId="0" borderId="87" xfId="17901" applyFont="1" applyBorder="1" applyAlignment="1">
      <alignment horizontal="center"/>
    </xf>
    <xf numFmtId="4" fontId="97" fillId="0" borderId="26" xfId="0" applyNumberFormat="1" applyFont="1" applyBorder="1" applyAlignment="1">
      <alignment horizontal="center"/>
    </xf>
    <xf numFmtId="0" fontId="101" fillId="0" borderId="27" xfId="17901" applyFont="1" applyBorder="1" applyAlignment="1">
      <alignment horizontal="left" vertical="center"/>
    </xf>
    <xf numFmtId="4" fontId="107" fillId="0" borderId="88" xfId="17901" applyNumberFormat="1" applyFont="1" applyFill="1" applyBorder="1" applyAlignment="1">
      <alignment vertical="center"/>
    </xf>
    <xf numFmtId="4" fontId="23" fillId="0" borderId="44" xfId="47842" applyNumberFormat="1" applyFont="1" applyFill="1" applyBorder="1" applyAlignment="1">
      <alignment horizontal="center"/>
    </xf>
    <xf numFmtId="230" fontId="23" fillId="0" borderId="57" xfId="0" applyNumberFormat="1" applyFont="1" applyBorder="1" applyAlignment="1">
      <alignment horizontal="center"/>
    </xf>
    <xf numFmtId="230" fontId="23" fillId="0" borderId="35" xfId="47864" applyNumberFormat="1" applyFont="1" applyBorder="1" applyAlignment="1">
      <alignment horizontal="center"/>
    </xf>
    <xf numFmtId="230" fontId="23" fillId="0" borderId="29" xfId="0" applyNumberFormat="1" applyFont="1" applyBorder="1" applyAlignment="1">
      <alignment horizontal="center"/>
    </xf>
    <xf numFmtId="208" fontId="111" fillId="0" borderId="31" xfId="47864" applyNumberFormat="1" applyFont="1" applyBorder="1"/>
    <xf numFmtId="4" fontId="111" fillId="0" borderId="41" xfId="47864" applyNumberFormat="1" applyFont="1" applyBorder="1"/>
    <xf numFmtId="0" fontId="23" fillId="0" borderId="89" xfId="17901" applyFont="1" applyFill="1" applyBorder="1" applyAlignment="1">
      <alignment horizontal="center"/>
    </xf>
    <xf numFmtId="0" fontId="23" fillId="0" borderId="90" xfId="17901" applyFont="1" applyFill="1" applyBorder="1"/>
    <xf numFmtId="4" fontId="23" fillId="0" borderId="91" xfId="17901" applyNumberFormat="1" applyFont="1" applyFill="1" applyBorder="1" applyAlignment="1">
      <alignment horizontal="center"/>
    </xf>
    <xf numFmtId="4" fontId="23" fillId="0" borderId="92" xfId="47842" applyNumberFormat="1" applyFont="1" applyFill="1" applyBorder="1" applyAlignment="1">
      <alignment horizontal="center"/>
    </xf>
    <xf numFmtId="4" fontId="23" fillId="0" borderId="93" xfId="47842" applyNumberFormat="1" applyFont="1" applyFill="1" applyBorder="1" applyAlignment="1">
      <alignment horizontal="center"/>
    </xf>
    <xf numFmtId="230" fontId="23" fillId="0" borderId="94" xfId="47864" applyNumberFormat="1" applyFont="1" applyBorder="1" applyAlignment="1">
      <alignment horizontal="center"/>
    </xf>
    <xf numFmtId="230" fontId="23" fillId="0" borderId="95" xfId="0" applyNumberFormat="1" applyFont="1" applyBorder="1" applyAlignment="1">
      <alignment horizontal="center"/>
    </xf>
    <xf numFmtId="208" fontId="111" fillId="0" borderId="37" xfId="47864" applyNumberFormat="1" applyFont="1" applyFill="1" applyBorder="1" applyAlignment="1">
      <alignment horizontal="right" indent="1"/>
    </xf>
    <xf numFmtId="4" fontId="111" fillId="0" borderId="96" xfId="47864" applyNumberFormat="1" applyFont="1" applyFill="1" applyBorder="1" applyAlignment="1">
      <alignment horizontal="right" indent="1"/>
    </xf>
    <xf numFmtId="231" fontId="7" fillId="0" borderId="0" xfId="0" applyNumberFormat="1" applyFont="1" applyFill="1" applyAlignment="1">
      <alignment vertical="center"/>
    </xf>
    <xf numFmtId="231" fontId="116" fillId="0" borderId="0" xfId="0" applyNumberFormat="1" applyFont="1" applyFill="1" applyAlignment="1">
      <alignment horizontal="left" vertical="center" indent="6"/>
    </xf>
    <xf numFmtId="231" fontId="116" fillId="0" borderId="0" xfId="0" applyNumberFormat="1" applyFont="1" applyFill="1" applyAlignment="1">
      <alignment horizontal="left" vertical="center" indent="15"/>
    </xf>
    <xf numFmtId="231" fontId="116" fillId="0" borderId="0" xfId="0" applyNumberFormat="1" applyFont="1" applyFill="1" applyAlignment="1">
      <alignment horizontal="left" vertical="center" indent="9"/>
    </xf>
    <xf numFmtId="231" fontId="7" fillId="0" borderId="0" xfId="0" applyNumberFormat="1" applyFont="1" applyFill="1"/>
    <xf numFmtId="231" fontId="116" fillId="0" borderId="0" xfId="0" applyNumberFormat="1" applyFont="1" applyFill="1" applyAlignment="1">
      <alignment vertical="center"/>
    </xf>
    <xf numFmtId="231" fontId="116" fillId="0" borderId="0" xfId="0" applyNumberFormat="1" applyFont="1" applyFill="1" applyAlignment="1">
      <alignment horizontal="left" vertical="center" indent="13"/>
    </xf>
    <xf numFmtId="231" fontId="7" fillId="0" borderId="0" xfId="0" applyNumberFormat="1" applyFont="1" applyFill="1" applyAlignment="1">
      <alignment horizontal="right" vertical="center"/>
    </xf>
    <xf numFmtId="4" fontId="23" fillId="55" borderId="97" xfId="47842" applyNumberFormat="1" applyFont="1" applyFill="1" applyBorder="1" applyAlignment="1">
      <alignment horizontal="center"/>
    </xf>
    <xf numFmtId="4" fontId="23" fillId="55" borderId="98" xfId="47842" applyNumberFormat="1" applyFont="1" applyFill="1" applyBorder="1" applyAlignment="1">
      <alignment horizontal="center"/>
    </xf>
    <xf numFmtId="0" fontId="124" fillId="56" borderId="81" xfId="47865" applyFont="1" applyFill="1" applyBorder="1" applyAlignment="1">
      <alignment horizontal="left" vertical="center" wrapText="1"/>
    </xf>
    <xf numFmtId="0" fontId="124" fillId="56" borderId="82" xfId="47865" applyFont="1" applyFill="1" applyBorder="1" applyAlignment="1">
      <alignment horizontal="left" vertical="center" wrapText="1"/>
    </xf>
    <xf numFmtId="0" fontId="124" fillId="56" borderId="83" xfId="47865" applyFont="1" applyFill="1" applyBorder="1" applyAlignment="1">
      <alignment horizontal="left" vertical="center" wrapText="1"/>
    </xf>
    <xf numFmtId="173" fontId="0" fillId="0" borderId="84" xfId="0" applyBorder="1" applyAlignment="1">
      <alignment horizontal="left" vertical="center" wrapText="1"/>
    </xf>
    <xf numFmtId="0" fontId="124" fillId="56" borderId="84" xfId="47865" applyFont="1" applyFill="1" applyBorder="1" applyAlignment="1">
      <alignment horizontal="left" vertical="center" wrapText="1"/>
    </xf>
    <xf numFmtId="0" fontId="124" fillId="56" borderId="73" xfId="47865" applyFont="1" applyFill="1" applyBorder="1" applyAlignment="1">
      <alignment horizontal="left" vertical="center" wrapText="1"/>
    </xf>
    <xf numFmtId="0" fontId="124" fillId="56" borderId="74" xfId="47865" applyFont="1" applyFill="1" applyBorder="1" applyAlignment="1">
      <alignment horizontal="left" vertical="center" wrapText="1"/>
    </xf>
    <xf numFmtId="0" fontId="124" fillId="56" borderId="80" xfId="47865" applyFont="1" applyFill="1" applyBorder="1" applyAlignment="1">
      <alignment horizontal="left" vertical="center" wrapText="1"/>
    </xf>
    <xf numFmtId="173" fontId="0" fillId="0" borderId="80" xfId="0" applyBorder="1" applyAlignment="1">
      <alignment horizontal="left" vertical="center" wrapText="1"/>
    </xf>
    <xf numFmtId="0" fontId="124" fillId="56" borderId="77" xfId="47865" applyFont="1" applyFill="1" applyBorder="1" applyAlignment="1">
      <alignment horizontal="left" vertical="center" wrapText="1"/>
    </xf>
    <xf numFmtId="0" fontId="124" fillId="56" borderId="78" xfId="47865" applyFont="1" applyFill="1" applyBorder="1" applyAlignment="1">
      <alignment horizontal="left" vertical="center" wrapText="1"/>
    </xf>
    <xf numFmtId="0" fontId="124" fillId="56" borderId="79" xfId="47865" applyFont="1" applyFill="1" applyBorder="1" applyAlignment="1">
      <alignment horizontal="left" vertical="center" wrapText="1"/>
    </xf>
    <xf numFmtId="4" fontId="120" fillId="51" borderId="51" xfId="0" applyNumberFormat="1" applyFont="1" applyFill="1" applyBorder="1" applyAlignment="1">
      <alignment horizontal="center" vertical="center"/>
    </xf>
    <xf numFmtId="4" fontId="120" fillId="51" borderId="39" xfId="0" applyNumberFormat="1" applyFont="1" applyFill="1" applyBorder="1" applyAlignment="1">
      <alignment horizontal="center" vertical="center"/>
    </xf>
    <xf numFmtId="173" fontId="0" fillId="0" borderId="39" xfId="0" applyBorder="1" applyAlignment="1"/>
    <xf numFmtId="173" fontId="0" fillId="0" borderId="50" xfId="0" applyBorder="1" applyAlignment="1"/>
    <xf numFmtId="173" fontId="120" fillId="52" borderId="52" xfId="0" applyFont="1" applyFill="1" applyBorder="1" applyAlignment="1">
      <alignment horizontal="center" vertical="center" wrapText="1"/>
    </xf>
    <xf numFmtId="173" fontId="120" fillId="52" borderId="85" xfId="0" applyFont="1" applyFill="1" applyBorder="1" applyAlignment="1">
      <alignment horizontal="center" vertical="center" wrapText="1"/>
    </xf>
    <xf numFmtId="173" fontId="0" fillId="0" borderId="85" xfId="0" applyBorder="1" applyAlignment="1">
      <alignment horizontal="center" vertical="center" wrapText="1"/>
    </xf>
    <xf numFmtId="173" fontId="0" fillId="0" borderId="86" xfId="0" applyBorder="1" applyAlignment="1">
      <alignment horizontal="center" vertical="center" wrapText="1"/>
    </xf>
    <xf numFmtId="0" fontId="124" fillId="56" borderId="75" xfId="47865" applyFont="1" applyFill="1" applyBorder="1" applyAlignment="1">
      <alignment horizontal="left" vertical="center" wrapText="1"/>
    </xf>
    <xf numFmtId="0" fontId="124" fillId="56" borderId="76" xfId="47865" applyFont="1" applyFill="1" applyBorder="1" applyAlignment="1">
      <alignment horizontal="left" vertical="center" wrapText="1"/>
    </xf>
    <xf numFmtId="173" fontId="0" fillId="0" borderId="76" xfId="0" applyBorder="1" applyAlignment="1">
      <alignment horizontal="left"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2428875</xdr:colOff>
      <xdr:row>184</xdr:row>
      <xdr:rowOff>161925</xdr:rowOff>
    </xdr:from>
    <xdr:to>
      <xdr:col>2</xdr:col>
      <xdr:colOff>2457450</xdr:colOff>
      <xdr:row>184</xdr:row>
      <xdr:rowOff>161925</xdr:rowOff>
    </xdr:to>
    <xdr:sp macro="" textlink="">
      <xdr:nvSpPr>
        <xdr:cNvPr id="9219" name="Line 3">
          <a:extLst>
            <a:ext uri="{FF2B5EF4-FFF2-40B4-BE49-F238E27FC236}">
              <a16:creationId xmlns:a16="http://schemas.microsoft.com/office/drawing/2014/main" id="{00000000-0008-0000-0000-000003240000}"/>
            </a:ext>
          </a:extLst>
        </xdr:cNvPr>
        <xdr:cNvSpPr>
          <a:spLocks noChangeShapeType="1"/>
        </xdr:cNvSpPr>
      </xdr:nvSpPr>
      <xdr:spPr bwMode="auto">
        <a:xfrm>
          <a:off x="3324225" y="28355925"/>
          <a:ext cx="28575" cy="0"/>
        </a:xfrm>
        <a:prstGeom prst="line">
          <a:avLst/>
        </a:prstGeom>
        <a:noFill/>
        <a:ln w="7620">
          <a:solidFill>
            <a:srgbClr val="36363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3750405</xdr:colOff>
      <xdr:row>1</xdr:row>
      <xdr:rowOff>878541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DE071CA-5AB9-4AC1-A692-6E764FEB7B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376" y="251012"/>
          <a:ext cx="4580313" cy="8785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622"/>
  <sheetViews>
    <sheetView tabSelected="1" topLeftCell="A40" zoomScale="70" zoomScaleNormal="70" workbookViewId="0">
      <selection activeCell="G576" sqref="G576"/>
    </sheetView>
  </sheetViews>
  <sheetFormatPr defaultColWidth="11.42578125" defaultRowHeight="14.25"/>
  <cols>
    <col min="1" max="1" width="6" style="2" customWidth="1"/>
    <col min="2" max="2" width="12.140625" style="1" customWidth="1"/>
    <col min="3" max="3" width="105.28515625" style="2" customWidth="1"/>
    <col min="4" max="4" width="20.42578125" style="1" customWidth="1"/>
    <col min="5" max="5" width="13.5703125" style="6" customWidth="1"/>
    <col min="6" max="6" width="16" style="2" customWidth="1"/>
    <col min="7" max="7" width="18.28515625" style="2" customWidth="1"/>
    <col min="8" max="8" width="15.7109375" style="2" hidden="1" customWidth="1"/>
    <col min="9" max="9" width="18.85546875" style="2" hidden="1" customWidth="1"/>
    <col min="10" max="10" width="15.7109375" style="2" hidden="1" customWidth="1"/>
    <col min="11" max="11" width="21.85546875" style="2" customWidth="1"/>
    <col min="12" max="12" width="21.85546875" style="268" customWidth="1"/>
    <col min="13" max="13" width="15.28515625" style="266" customWidth="1"/>
    <col min="14" max="16384" width="11.42578125" style="2"/>
  </cols>
  <sheetData>
    <row r="1" spans="1:12" ht="20.25" customHeight="1" thickBot="1">
      <c r="A1" s="30"/>
      <c r="B1" s="31"/>
      <c r="C1" s="30"/>
      <c r="D1" s="31"/>
      <c r="E1" s="32"/>
      <c r="F1" s="30"/>
      <c r="G1" s="30"/>
      <c r="H1" s="186"/>
      <c r="I1" s="30"/>
      <c r="J1" s="30"/>
      <c r="K1" s="30"/>
    </row>
    <row r="2" spans="1:12" ht="69.75" customHeight="1" thickBot="1">
      <c r="A2" s="30"/>
      <c r="B2" s="361"/>
      <c r="C2" s="362"/>
      <c r="D2" s="362"/>
      <c r="E2" s="362"/>
      <c r="F2" s="362"/>
      <c r="G2" s="362"/>
      <c r="H2" s="362"/>
      <c r="I2" s="362"/>
      <c r="J2" s="363"/>
      <c r="K2" s="364"/>
    </row>
    <row r="3" spans="1:12" ht="65.25" customHeight="1" thickBot="1">
      <c r="B3" s="365" t="s">
        <v>936</v>
      </c>
      <c r="C3" s="366"/>
      <c r="D3" s="366"/>
      <c r="E3" s="366"/>
      <c r="F3" s="366"/>
      <c r="G3" s="366"/>
      <c r="H3" s="366"/>
      <c r="I3" s="366"/>
      <c r="J3" s="367"/>
      <c r="K3" s="368"/>
    </row>
    <row r="4" spans="1:12" ht="40.5" customHeight="1">
      <c r="B4" s="354" t="s">
        <v>907</v>
      </c>
      <c r="C4" s="355"/>
      <c r="D4" s="369" t="s">
        <v>848</v>
      </c>
      <c r="E4" s="371"/>
      <c r="F4" s="370"/>
      <c r="G4" s="371"/>
      <c r="H4" s="223" t="s">
        <v>849</v>
      </c>
      <c r="I4" s="369" t="s">
        <v>850</v>
      </c>
      <c r="J4" s="370"/>
      <c r="K4" s="234" t="s">
        <v>937</v>
      </c>
    </row>
    <row r="5" spans="1:12" ht="40.5" customHeight="1">
      <c r="B5" s="358" t="s">
        <v>341</v>
      </c>
      <c r="C5" s="359"/>
      <c r="D5" s="360"/>
      <c r="E5" s="357"/>
      <c r="F5" s="356"/>
      <c r="G5" s="357"/>
      <c r="H5" s="224" t="s">
        <v>849</v>
      </c>
      <c r="I5" s="360" t="s">
        <v>850</v>
      </c>
      <c r="J5" s="356"/>
      <c r="K5" s="235"/>
    </row>
    <row r="6" spans="1:12" ht="40.5" customHeight="1" thickBot="1">
      <c r="B6" s="349" t="s">
        <v>270</v>
      </c>
      <c r="C6" s="350"/>
      <c r="D6" s="351" t="s">
        <v>847</v>
      </c>
      <c r="E6" s="352"/>
      <c r="F6" s="353"/>
      <c r="G6" s="352"/>
      <c r="H6" s="225" t="s">
        <v>849</v>
      </c>
      <c r="I6" s="351" t="s">
        <v>851</v>
      </c>
      <c r="J6" s="353"/>
      <c r="K6" s="236" t="s">
        <v>938</v>
      </c>
    </row>
    <row r="7" spans="1:12" ht="40.5" customHeight="1" thickBot="1">
      <c r="B7" s="349" t="s">
        <v>857</v>
      </c>
      <c r="C7" s="350"/>
      <c r="D7" s="351"/>
      <c r="E7" s="352"/>
      <c r="F7" s="353"/>
      <c r="G7" s="352"/>
      <c r="H7" s="225"/>
      <c r="I7" s="351" t="s">
        <v>851</v>
      </c>
      <c r="J7" s="353"/>
      <c r="K7" s="236"/>
    </row>
    <row r="8" spans="1:12" ht="42.75" customHeight="1" thickBot="1">
      <c r="B8" s="41" t="s">
        <v>4</v>
      </c>
      <c r="C8" s="41" t="s">
        <v>15</v>
      </c>
      <c r="D8" s="276" t="s">
        <v>13</v>
      </c>
      <c r="E8" s="41" t="s">
        <v>14</v>
      </c>
      <c r="F8" s="42" t="s">
        <v>111</v>
      </c>
      <c r="G8" s="42" t="s">
        <v>437</v>
      </c>
      <c r="H8" s="42" t="s">
        <v>29</v>
      </c>
      <c r="I8" s="98" t="s">
        <v>436</v>
      </c>
      <c r="J8" s="83" t="s">
        <v>342</v>
      </c>
      <c r="K8" s="237" t="s">
        <v>343</v>
      </c>
    </row>
    <row r="9" spans="1:12" ht="19.5" thickBot="1">
      <c r="B9" s="43" t="s">
        <v>159</v>
      </c>
      <c r="C9" s="44" t="s">
        <v>207</v>
      </c>
      <c r="D9" s="45"/>
      <c r="E9" s="46"/>
      <c r="F9" s="47"/>
      <c r="G9" s="78"/>
      <c r="H9" s="47"/>
      <c r="I9" s="99"/>
      <c r="J9" s="209">
        <f>K9/K569</f>
        <v>7.1857802345477839E-2</v>
      </c>
      <c r="K9" s="238">
        <f>G18+G21+G32</f>
        <v>52830</v>
      </c>
    </row>
    <row r="10" spans="1:12" ht="18.75" hidden="1">
      <c r="B10" s="73" t="s">
        <v>31</v>
      </c>
      <c r="C10" s="116" t="s">
        <v>65</v>
      </c>
      <c r="D10" s="277"/>
      <c r="E10" s="152"/>
      <c r="F10" s="153"/>
      <c r="G10" s="297">
        <f>SUM(G11:G20)</f>
        <v>6000</v>
      </c>
      <c r="H10" s="162"/>
      <c r="I10" s="167"/>
      <c r="J10" s="185"/>
      <c r="K10" s="239"/>
      <c r="L10" s="273"/>
    </row>
    <row r="11" spans="1:12" ht="15" hidden="1">
      <c r="B11" s="49" t="s">
        <v>96</v>
      </c>
      <c r="C11" s="102" t="s">
        <v>216</v>
      </c>
      <c r="D11" s="278" t="s">
        <v>21</v>
      </c>
      <c r="E11" s="33">
        <v>0</v>
      </c>
      <c r="F11" s="33"/>
      <c r="G11" s="100">
        <f t="shared" ref="G11:G19" si="0">E11*F11</f>
        <v>0</v>
      </c>
      <c r="H11" s="190">
        <f t="shared" ref="H11:H20" si="1">+F11/$K$569</f>
        <v>0</v>
      </c>
      <c r="I11" s="191">
        <f t="shared" ref="I11:I20" si="2">+G11/$K$569</f>
        <v>0</v>
      </c>
      <c r="J11" s="84"/>
      <c r="K11" s="240"/>
    </row>
    <row r="12" spans="1:12" ht="15" hidden="1">
      <c r="B12" s="49" t="s">
        <v>155</v>
      </c>
      <c r="C12" s="103" t="s">
        <v>211</v>
      </c>
      <c r="D12" s="278" t="s">
        <v>6</v>
      </c>
      <c r="E12" s="33">
        <v>0</v>
      </c>
      <c r="F12" s="33"/>
      <c r="G12" s="100">
        <f t="shared" si="0"/>
        <v>0</v>
      </c>
      <c r="H12" s="190">
        <f t="shared" si="1"/>
        <v>0</v>
      </c>
      <c r="I12" s="191">
        <f t="shared" si="2"/>
        <v>0</v>
      </c>
      <c r="J12" s="84"/>
      <c r="K12" s="240"/>
    </row>
    <row r="13" spans="1:12" ht="15" hidden="1">
      <c r="B13" s="49" t="s">
        <v>97</v>
      </c>
      <c r="C13" s="104" t="s">
        <v>152</v>
      </c>
      <c r="D13" s="55" t="s">
        <v>21</v>
      </c>
      <c r="E13" s="33">
        <v>0</v>
      </c>
      <c r="F13" s="33"/>
      <c r="G13" s="100">
        <f t="shared" si="0"/>
        <v>0</v>
      </c>
      <c r="H13" s="190">
        <f t="shared" si="1"/>
        <v>0</v>
      </c>
      <c r="I13" s="191">
        <f t="shared" si="2"/>
        <v>0</v>
      </c>
      <c r="J13" s="84"/>
      <c r="K13" s="240"/>
    </row>
    <row r="14" spans="1:12" ht="15" hidden="1">
      <c r="B14" s="49" t="s">
        <v>193</v>
      </c>
      <c r="C14" s="104" t="s">
        <v>194</v>
      </c>
      <c r="D14" s="55" t="s">
        <v>21</v>
      </c>
      <c r="E14" s="33">
        <v>0</v>
      </c>
      <c r="F14" s="33"/>
      <c r="G14" s="100">
        <f t="shared" si="0"/>
        <v>0</v>
      </c>
      <c r="H14" s="190">
        <f t="shared" si="1"/>
        <v>0</v>
      </c>
      <c r="I14" s="191">
        <f t="shared" si="2"/>
        <v>0</v>
      </c>
      <c r="J14" s="84"/>
      <c r="K14" s="240"/>
    </row>
    <row r="15" spans="1:12" ht="15" hidden="1">
      <c r="B15" s="49" t="s">
        <v>205</v>
      </c>
      <c r="C15" s="104" t="s">
        <v>206</v>
      </c>
      <c r="D15" s="55" t="s">
        <v>6</v>
      </c>
      <c r="E15" s="33">
        <v>0</v>
      </c>
      <c r="F15" s="33"/>
      <c r="G15" s="100">
        <f t="shared" si="0"/>
        <v>0</v>
      </c>
      <c r="H15" s="190">
        <f t="shared" si="1"/>
        <v>0</v>
      </c>
      <c r="I15" s="191">
        <f t="shared" si="2"/>
        <v>0</v>
      </c>
      <c r="J15" s="84"/>
      <c r="K15" s="240"/>
    </row>
    <row r="16" spans="1:12" ht="15" hidden="1">
      <c r="B16" s="49" t="s">
        <v>210</v>
      </c>
      <c r="C16" s="104" t="s">
        <v>800</v>
      </c>
      <c r="D16" s="278" t="s">
        <v>6</v>
      </c>
      <c r="E16" s="33">
        <v>0</v>
      </c>
      <c r="F16" s="33">
        <v>16334</v>
      </c>
      <c r="G16" s="100">
        <f t="shared" si="0"/>
        <v>0</v>
      </c>
      <c r="H16" s="190">
        <f t="shared" si="1"/>
        <v>2.2217023348685125E-2</v>
      </c>
      <c r="I16" s="191">
        <f t="shared" si="2"/>
        <v>0</v>
      </c>
      <c r="J16" s="181"/>
      <c r="K16" s="240"/>
    </row>
    <row r="17" spans="2:12" ht="15" hidden="1">
      <c r="B17" s="49" t="s">
        <v>215</v>
      </c>
      <c r="C17" s="102" t="s">
        <v>212</v>
      </c>
      <c r="D17" s="278" t="s">
        <v>21</v>
      </c>
      <c r="E17" s="33">
        <v>0</v>
      </c>
      <c r="F17" s="33"/>
      <c r="G17" s="100">
        <f t="shared" si="0"/>
        <v>0</v>
      </c>
      <c r="H17" s="190">
        <f t="shared" si="1"/>
        <v>0</v>
      </c>
      <c r="I17" s="191">
        <f t="shared" si="2"/>
        <v>0</v>
      </c>
      <c r="J17" s="84"/>
      <c r="K17" s="240"/>
      <c r="L17" s="269"/>
    </row>
    <row r="18" spans="2:12" ht="15">
      <c r="B18" s="49" t="s">
        <v>801</v>
      </c>
      <c r="C18" s="174" t="s">
        <v>808</v>
      </c>
      <c r="D18" s="278" t="s">
        <v>21</v>
      </c>
      <c r="E18" s="33">
        <v>1</v>
      </c>
      <c r="F18" s="33">
        <v>6000</v>
      </c>
      <c r="G18" s="100">
        <f t="shared" si="0"/>
        <v>6000</v>
      </c>
      <c r="H18" s="190">
        <f t="shared" si="1"/>
        <v>8.1610224128878858E-3</v>
      </c>
      <c r="I18" s="191">
        <f t="shared" si="2"/>
        <v>8.1610224128878858E-3</v>
      </c>
      <c r="J18" s="181"/>
      <c r="K18" s="240"/>
      <c r="L18" s="269"/>
    </row>
    <row r="19" spans="2:12" ht="15" hidden="1">
      <c r="B19" s="49" t="s">
        <v>809</v>
      </c>
      <c r="C19" s="102" t="s">
        <v>891</v>
      </c>
      <c r="D19" s="278" t="s">
        <v>6</v>
      </c>
      <c r="E19" s="33">
        <v>0</v>
      </c>
      <c r="F19" s="33">
        <v>6000</v>
      </c>
      <c r="G19" s="100">
        <f t="shared" si="0"/>
        <v>0</v>
      </c>
      <c r="H19" s="190">
        <f t="shared" si="1"/>
        <v>8.1610224128878858E-3</v>
      </c>
      <c r="I19" s="191">
        <f t="shared" si="2"/>
        <v>0</v>
      </c>
      <c r="J19" s="84"/>
      <c r="K19" s="240"/>
      <c r="L19" s="269"/>
    </row>
    <row r="20" spans="2:12" ht="15" hidden="1">
      <c r="B20" s="49" t="s">
        <v>888</v>
      </c>
      <c r="C20" s="102" t="s">
        <v>889</v>
      </c>
      <c r="D20" s="278" t="s">
        <v>6</v>
      </c>
      <c r="E20" s="33">
        <v>0</v>
      </c>
      <c r="F20" s="33">
        <v>9000</v>
      </c>
      <c r="G20" s="100">
        <f t="shared" ref="G20" si="3">E20*F20</f>
        <v>0</v>
      </c>
      <c r="H20" s="190">
        <f t="shared" si="1"/>
        <v>1.2241533619331829E-2</v>
      </c>
      <c r="I20" s="191">
        <f t="shared" si="2"/>
        <v>0</v>
      </c>
      <c r="J20" s="84"/>
      <c r="K20" s="240"/>
      <c r="L20" s="269"/>
    </row>
    <row r="21" spans="2:12" ht="18.75">
      <c r="B21" s="50" t="s">
        <v>32</v>
      </c>
      <c r="C21" s="105" t="s">
        <v>98</v>
      </c>
      <c r="D21" s="279"/>
      <c r="E21" s="301"/>
      <c r="F21" s="148"/>
      <c r="G21" s="298">
        <f>G22+G30+G31</f>
        <v>40358</v>
      </c>
      <c r="H21" s="192"/>
      <c r="I21" s="192"/>
      <c r="J21" s="150"/>
      <c r="K21" s="241"/>
      <c r="L21" s="339"/>
    </row>
    <row r="22" spans="2:12" ht="18.75">
      <c r="B22" s="49" t="s">
        <v>46</v>
      </c>
      <c r="C22" s="102" t="s">
        <v>204</v>
      </c>
      <c r="D22" s="278" t="s">
        <v>1</v>
      </c>
      <c r="E22" s="33">
        <v>20</v>
      </c>
      <c r="F22" s="33">
        <v>850</v>
      </c>
      <c r="G22" s="100">
        <f t="shared" ref="G22:G30" si="4">E22*F22</f>
        <v>17000</v>
      </c>
      <c r="H22" s="190">
        <f t="shared" ref="H22:H31" si="5">+F22/$K$569</f>
        <v>1.156144841825784E-3</v>
      </c>
      <c r="I22" s="191">
        <f t="shared" ref="I22:I31" si="6">+G22/$K$569</f>
        <v>2.312289683651568E-2</v>
      </c>
      <c r="J22" s="85"/>
      <c r="K22" s="242"/>
      <c r="L22" s="340"/>
    </row>
    <row r="23" spans="2:12" ht="18.75" hidden="1">
      <c r="B23" s="49" t="s">
        <v>47</v>
      </c>
      <c r="C23" s="102" t="s">
        <v>53</v>
      </c>
      <c r="D23" s="278" t="s">
        <v>21</v>
      </c>
      <c r="E23" s="33">
        <v>0</v>
      </c>
      <c r="F23" s="33"/>
      <c r="G23" s="100">
        <f t="shared" si="4"/>
        <v>0</v>
      </c>
      <c r="H23" s="190">
        <f t="shared" si="5"/>
        <v>0</v>
      </c>
      <c r="I23" s="191">
        <f t="shared" si="6"/>
        <v>0</v>
      </c>
      <c r="J23" s="85"/>
      <c r="K23" s="242"/>
      <c r="L23" s="340"/>
    </row>
    <row r="24" spans="2:12" ht="18.75" hidden="1">
      <c r="B24" s="49" t="s">
        <v>48</v>
      </c>
      <c r="C24" s="102" t="s">
        <v>55</v>
      </c>
      <c r="D24" s="280" t="s">
        <v>21</v>
      </c>
      <c r="E24" s="33">
        <v>0</v>
      </c>
      <c r="F24" s="33"/>
      <c r="G24" s="100">
        <f t="shared" si="4"/>
        <v>0</v>
      </c>
      <c r="H24" s="190">
        <f t="shared" si="5"/>
        <v>0</v>
      </c>
      <c r="I24" s="191">
        <f t="shared" si="6"/>
        <v>0</v>
      </c>
      <c r="J24" s="85"/>
      <c r="K24" s="242"/>
      <c r="L24" s="339"/>
    </row>
    <row r="25" spans="2:12" ht="18.75" hidden="1">
      <c r="B25" s="49" t="s">
        <v>51</v>
      </c>
      <c r="C25" s="106" t="s">
        <v>63</v>
      </c>
      <c r="D25" s="280" t="s">
        <v>21</v>
      </c>
      <c r="E25" s="33">
        <v>0</v>
      </c>
      <c r="F25" s="33"/>
      <c r="G25" s="100">
        <f t="shared" si="4"/>
        <v>0</v>
      </c>
      <c r="H25" s="190">
        <f t="shared" si="5"/>
        <v>0</v>
      </c>
      <c r="I25" s="191">
        <f t="shared" si="6"/>
        <v>0</v>
      </c>
      <c r="J25" s="85"/>
      <c r="K25" s="242"/>
      <c r="L25" s="341"/>
    </row>
    <row r="26" spans="2:12" ht="18.75" hidden="1">
      <c r="B26" s="49" t="s">
        <v>52</v>
      </c>
      <c r="C26" s="106" t="s">
        <v>62</v>
      </c>
      <c r="D26" s="280" t="s">
        <v>21</v>
      </c>
      <c r="E26" s="33">
        <v>0</v>
      </c>
      <c r="F26" s="33"/>
      <c r="G26" s="100">
        <f t="shared" si="4"/>
        <v>0</v>
      </c>
      <c r="H26" s="190">
        <f t="shared" si="5"/>
        <v>0</v>
      </c>
      <c r="I26" s="191">
        <f t="shared" si="6"/>
        <v>0</v>
      </c>
      <c r="J26" s="85"/>
      <c r="K26" s="242"/>
      <c r="L26" s="339"/>
    </row>
    <row r="27" spans="2:12" ht="18.75" hidden="1">
      <c r="B27" s="49" t="s">
        <v>54</v>
      </c>
      <c r="C27" s="106" t="s">
        <v>61</v>
      </c>
      <c r="D27" s="280" t="s">
        <v>21</v>
      </c>
      <c r="E27" s="33">
        <v>0</v>
      </c>
      <c r="F27" s="33"/>
      <c r="G27" s="100">
        <f t="shared" si="4"/>
        <v>0</v>
      </c>
      <c r="H27" s="190">
        <f t="shared" si="5"/>
        <v>0</v>
      </c>
      <c r="I27" s="191">
        <f t="shared" si="6"/>
        <v>0</v>
      </c>
      <c r="J27" s="85"/>
      <c r="K27" s="242"/>
      <c r="L27" s="341"/>
    </row>
    <row r="28" spans="2:12" ht="18.75" hidden="1">
      <c r="B28" s="49" t="s">
        <v>56</v>
      </c>
      <c r="C28" s="106" t="s">
        <v>60</v>
      </c>
      <c r="D28" s="280" t="s">
        <v>21</v>
      </c>
      <c r="E28" s="33">
        <v>0</v>
      </c>
      <c r="F28" s="33"/>
      <c r="G28" s="100">
        <f t="shared" si="4"/>
        <v>0</v>
      </c>
      <c r="H28" s="190">
        <f t="shared" si="5"/>
        <v>0</v>
      </c>
      <c r="I28" s="191">
        <f t="shared" si="6"/>
        <v>0</v>
      </c>
      <c r="J28" s="85"/>
      <c r="K28" s="242"/>
      <c r="L28" s="339"/>
    </row>
    <row r="29" spans="2:12" ht="18.75" hidden="1">
      <c r="B29" s="49" t="s">
        <v>57</v>
      </c>
      <c r="C29" s="106" t="s">
        <v>59</v>
      </c>
      <c r="D29" s="280" t="s">
        <v>21</v>
      </c>
      <c r="E29" s="33">
        <v>0</v>
      </c>
      <c r="F29" s="33"/>
      <c r="G29" s="100">
        <f t="shared" si="4"/>
        <v>0</v>
      </c>
      <c r="H29" s="190">
        <f t="shared" si="5"/>
        <v>0</v>
      </c>
      <c r="I29" s="191">
        <f t="shared" si="6"/>
        <v>0</v>
      </c>
      <c r="J29" s="85"/>
      <c r="K29" s="242"/>
      <c r="L29" s="339"/>
    </row>
    <row r="30" spans="2:12" ht="18.75">
      <c r="B30" s="49" t="s">
        <v>58</v>
      </c>
      <c r="C30" s="106" t="s">
        <v>110</v>
      </c>
      <c r="D30" s="280" t="s">
        <v>21</v>
      </c>
      <c r="E30" s="33">
        <v>1</v>
      </c>
      <c r="F30" s="33">
        <v>5500</v>
      </c>
      <c r="G30" s="100">
        <f t="shared" si="4"/>
        <v>5500</v>
      </c>
      <c r="H30" s="190">
        <f t="shared" si="5"/>
        <v>7.4809372118138963E-3</v>
      </c>
      <c r="I30" s="191">
        <f t="shared" si="6"/>
        <v>7.4809372118138963E-3</v>
      </c>
      <c r="J30" s="85"/>
      <c r="K30" s="242"/>
      <c r="L30" s="339"/>
    </row>
    <row r="31" spans="2:12" ht="18.75">
      <c r="B31" s="49" t="s">
        <v>874</v>
      </c>
      <c r="C31" s="106" t="s">
        <v>875</v>
      </c>
      <c r="D31" s="280" t="s">
        <v>21</v>
      </c>
      <c r="E31" s="33">
        <v>1</v>
      </c>
      <c r="F31" s="33">
        <v>17858</v>
      </c>
      <c r="G31" s="100">
        <f>E31*F31</f>
        <v>17858</v>
      </c>
      <c r="H31" s="190">
        <f t="shared" si="5"/>
        <v>2.4289923041558647E-2</v>
      </c>
      <c r="I31" s="191">
        <f t="shared" si="6"/>
        <v>2.4289923041558647E-2</v>
      </c>
      <c r="J31" s="85"/>
      <c r="K31" s="242"/>
      <c r="L31" s="339"/>
    </row>
    <row r="32" spans="2:12" ht="18.75">
      <c r="B32" s="50" t="s">
        <v>33</v>
      </c>
      <c r="C32" s="105" t="s">
        <v>99</v>
      </c>
      <c r="D32" s="279"/>
      <c r="E32" s="301"/>
      <c r="F32" s="148"/>
      <c r="G32" s="298">
        <f>G39+G40</f>
        <v>6472</v>
      </c>
      <c r="H32" s="192"/>
      <c r="I32" s="192"/>
      <c r="J32" s="150"/>
      <c r="K32" s="241"/>
      <c r="L32" s="339"/>
    </row>
    <row r="33" spans="2:12" ht="18.75" hidden="1">
      <c r="B33" s="49" t="s">
        <v>49</v>
      </c>
      <c r="C33" s="106" t="s">
        <v>112</v>
      </c>
      <c r="D33" s="278" t="s">
        <v>21</v>
      </c>
      <c r="E33" s="33">
        <v>0</v>
      </c>
      <c r="F33" s="33"/>
      <c r="G33" s="100">
        <f t="shared" ref="G33:G38" si="7">E33*F33</f>
        <v>0</v>
      </c>
      <c r="H33" s="190">
        <f t="shared" ref="H33:I40" si="8">+F33/$K$569</f>
        <v>0</v>
      </c>
      <c r="I33" s="191">
        <f t="shared" si="8"/>
        <v>0</v>
      </c>
      <c r="J33" s="85"/>
      <c r="K33" s="242"/>
      <c r="L33" s="341"/>
    </row>
    <row r="34" spans="2:12" ht="18.75" hidden="1">
      <c r="B34" s="143" t="s">
        <v>50</v>
      </c>
      <c r="C34" s="107" t="s">
        <v>45</v>
      </c>
      <c r="D34" s="281" t="s">
        <v>21</v>
      </c>
      <c r="E34" s="33">
        <v>0</v>
      </c>
      <c r="F34" s="33"/>
      <c r="G34" s="100">
        <f t="shared" si="7"/>
        <v>0</v>
      </c>
      <c r="H34" s="190">
        <f t="shared" si="8"/>
        <v>0</v>
      </c>
      <c r="I34" s="191">
        <f t="shared" si="8"/>
        <v>0</v>
      </c>
      <c r="J34" s="87"/>
      <c r="K34" s="243"/>
      <c r="L34" s="339"/>
    </row>
    <row r="35" spans="2:12" ht="18.75" hidden="1">
      <c r="B35" s="49" t="s">
        <v>209</v>
      </c>
      <c r="C35" s="106" t="s">
        <v>154</v>
      </c>
      <c r="D35" s="278" t="s">
        <v>21</v>
      </c>
      <c r="E35" s="33">
        <v>0</v>
      </c>
      <c r="F35" s="33"/>
      <c r="G35" s="100">
        <f t="shared" si="7"/>
        <v>0</v>
      </c>
      <c r="H35" s="190">
        <f t="shared" si="8"/>
        <v>0</v>
      </c>
      <c r="I35" s="191">
        <f t="shared" si="8"/>
        <v>0</v>
      </c>
      <c r="J35" s="85"/>
      <c r="K35" s="242"/>
      <c r="L35" s="339"/>
    </row>
    <row r="36" spans="2:12" ht="18.75" hidden="1">
      <c r="B36" s="143" t="s">
        <v>208</v>
      </c>
      <c r="C36" s="107" t="s">
        <v>153</v>
      </c>
      <c r="D36" s="278" t="s">
        <v>21</v>
      </c>
      <c r="E36" s="33">
        <v>0</v>
      </c>
      <c r="F36" s="33"/>
      <c r="G36" s="100">
        <f t="shared" si="7"/>
        <v>0</v>
      </c>
      <c r="H36" s="190">
        <f t="shared" si="8"/>
        <v>0</v>
      </c>
      <c r="I36" s="191">
        <f t="shared" si="8"/>
        <v>0</v>
      </c>
      <c r="J36" s="87"/>
      <c r="K36" s="243"/>
      <c r="L36" s="339"/>
    </row>
    <row r="37" spans="2:12" ht="18.75" hidden="1">
      <c r="B37" s="143" t="s">
        <v>802</v>
      </c>
      <c r="C37" s="107" t="s">
        <v>805</v>
      </c>
      <c r="D37" s="278" t="s">
        <v>21</v>
      </c>
      <c r="E37" s="33">
        <v>0</v>
      </c>
      <c r="F37" s="33"/>
      <c r="G37" s="100">
        <f t="shared" si="7"/>
        <v>0</v>
      </c>
      <c r="H37" s="190">
        <f t="shared" si="8"/>
        <v>0</v>
      </c>
      <c r="I37" s="191">
        <f t="shared" si="8"/>
        <v>0</v>
      </c>
      <c r="J37" s="87"/>
      <c r="K37" s="243"/>
      <c r="L37" s="339"/>
    </row>
    <row r="38" spans="2:12" ht="18.75" hidden="1">
      <c r="B38" s="143" t="s">
        <v>803</v>
      </c>
      <c r="C38" s="107" t="s">
        <v>804</v>
      </c>
      <c r="D38" s="281" t="s">
        <v>21</v>
      </c>
      <c r="E38" s="33">
        <v>0</v>
      </c>
      <c r="F38" s="33"/>
      <c r="G38" s="100">
        <f t="shared" si="7"/>
        <v>0</v>
      </c>
      <c r="H38" s="190">
        <f t="shared" si="8"/>
        <v>0</v>
      </c>
      <c r="I38" s="191">
        <f t="shared" si="8"/>
        <v>0</v>
      </c>
      <c r="J38" s="87"/>
      <c r="K38" s="243"/>
      <c r="L38" s="339"/>
    </row>
    <row r="39" spans="2:12" ht="18.75">
      <c r="B39" s="143" t="s">
        <v>876</v>
      </c>
      <c r="C39" s="107" t="s">
        <v>878</v>
      </c>
      <c r="D39" s="278" t="s">
        <v>21</v>
      </c>
      <c r="E39" s="33">
        <v>1</v>
      </c>
      <c r="F39" s="33">
        <v>3706</v>
      </c>
      <c r="G39" s="100">
        <f>E39*F39</f>
        <v>3706</v>
      </c>
      <c r="H39" s="190">
        <f t="shared" si="8"/>
        <v>5.0407915103604182E-3</v>
      </c>
      <c r="I39" s="191">
        <f t="shared" si="8"/>
        <v>5.0407915103604182E-3</v>
      </c>
      <c r="J39" s="87"/>
      <c r="K39" s="243"/>
      <c r="L39" s="339"/>
    </row>
    <row r="40" spans="2:12" ht="19.5" thickBot="1">
      <c r="B40" s="143" t="s">
        <v>877</v>
      </c>
      <c r="C40" s="107" t="s">
        <v>879</v>
      </c>
      <c r="D40" s="281" t="s">
        <v>21</v>
      </c>
      <c r="E40" s="33">
        <v>1</v>
      </c>
      <c r="F40" s="33">
        <v>2766</v>
      </c>
      <c r="G40" s="100">
        <f>E40*F40</f>
        <v>2766</v>
      </c>
      <c r="H40" s="190">
        <f t="shared" si="8"/>
        <v>3.7622313323413159E-3</v>
      </c>
      <c r="I40" s="191">
        <f t="shared" si="8"/>
        <v>3.7622313323413159E-3</v>
      </c>
      <c r="J40" s="87"/>
      <c r="K40" s="243"/>
      <c r="L40" s="339"/>
    </row>
    <row r="41" spans="2:12" ht="18.75" hidden="1">
      <c r="B41" s="50" t="s">
        <v>345</v>
      </c>
      <c r="C41" s="105" t="s">
        <v>100</v>
      </c>
      <c r="D41" s="279"/>
      <c r="E41" s="33">
        <v>0</v>
      </c>
      <c r="F41" s="148"/>
      <c r="G41" s="149">
        <f>SUM(G42)</f>
        <v>0</v>
      </c>
      <c r="H41" s="192"/>
      <c r="I41" s="192"/>
      <c r="J41" s="150"/>
      <c r="K41" s="241"/>
      <c r="L41" s="339"/>
    </row>
    <row r="42" spans="2:12" ht="19.5" hidden="1" thickBot="1">
      <c r="B42" s="51" t="s">
        <v>346</v>
      </c>
      <c r="C42" s="108" t="s">
        <v>43</v>
      </c>
      <c r="D42" s="282" t="s">
        <v>21</v>
      </c>
      <c r="E42" s="33">
        <v>0</v>
      </c>
      <c r="F42" s="33"/>
      <c r="G42" s="100">
        <f>E42*F42</f>
        <v>0</v>
      </c>
      <c r="H42" s="190">
        <f>+F42/$K$569</f>
        <v>0</v>
      </c>
      <c r="I42" s="191">
        <f>+G42/$K$569</f>
        <v>0</v>
      </c>
      <c r="J42" s="88"/>
      <c r="K42" s="244"/>
      <c r="L42" s="339"/>
    </row>
    <row r="43" spans="2:12" ht="19.5" hidden="1" thickBot="1">
      <c r="B43" s="77" t="s">
        <v>160</v>
      </c>
      <c r="C43" s="44" t="s">
        <v>213</v>
      </c>
      <c r="D43" s="45"/>
      <c r="E43" s="33">
        <v>0</v>
      </c>
      <c r="F43" s="47"/>
      <c r="G43" s="79"/>
      <c r="H43" s="193"/>
      <c r="I43" s="194"/>
      <c r="J43" s="209">
        <f>K43/K569</f>
        <v>0</v>
      </c>
      <c r="K43" s="146">
        <f>SUM(G44:G55)</f>
        <v>0</v>
      </c>
      <c r="L43" s="341"/>
    </row>
    <row r="44" spans="2:12" ht="18.75" hidden="1">
      <c r="B44" s="52" t="s">
        <v>101</v>
      </c>
      <c r="C44" s="109" t="s">
        <v>157</v>
      </c>
      <c r="D44" s="52" t="s">
        <v>3</v>
      </c>
      <c r="E44" s="33">
        <v>0</v>
      </c>
      <c r="F44" s="33"/>
      <c r="G44" s="100">
        <f t="shared" ref="G44:G55" si="9">E44*F44</f>
        <v>0</v>
      </c>
      <c r="H44" s="190">
        <f t="shared" ref="H44:H55" si="10">+F44/$K$569</f>
        <v>0</v>
      </c>
      <c r="I44" s="191">
        <f t="shared" ref="I44:I55" si="11">+G44/$K$569</f>
        <v>0</v>
      </c>
      <c r="J44" s="89"/>
      <c r="K44" s="245"/>
      <c r="L44" s="339"/>
    </row>
    <row r="45" spans="2:12" ht="18.75" hidden="1">
      <c r="B45" s="52" t="s">
        <v>102</v>
      </c>
      <c r="C45" s="103" t="s">
        <v>156</v>
      </c>
      <c r="D45" s="280" t="s">
        <v>3</v>
      </c>
      <c r="E45" s="33">
        <v>0</v>
      </c>
      <c r="F45" s="33"/>
      <c r="G45" s="100">
        <f t="shared" si="9"/>
        <v>0</v>
      </c>
      <c r="H45" s="190">
        <f t="shared" si="10"/>
        <v>0</v>
      </c>
      <c r="I45" s="191">
        <f t="shared" si="11"/>
        <v>0</v>
      </c>
      <c r="J45" s="86"/>
      <c r="K45" s="246"/>
      <c r="L45" s="341"/>
    </row>
    <row r="46" spans="2:12" ht="18.75" hidden="1">
      <c r="B46" s="52" t="s">
        <v>103</v>
      </c>
      <c r="C46" s="110" t="s">
        <v>164</v>
      </c>
      <c r="D46" s="58" t="s">
        <v>3</v>
      </c>
      <c r="E46" s="33">
        <v>0</v>
      </c>
      <c r="F46" s="33"/>
      <c r="G46" s="100">
        <f t="shared" si="9"/>
        <v>0</v>
      </c>
      <c r="H46" s="190">
        <f t="shared" si="10"/>
        <v>0</v>
      </c>
      <c r="I46" s="191">
        <f t="shared" si="11"/>
        <v>0</v>
      </c>
      <c r="J46" s="86"/>
      <c r="K46" s="246"/>
      <c r="L46" s="341"/>
    </row>
    <row r="47" spans="2:12" ht="18.75" hidden="1">
      <c r="B47" s="52" t="s">
        <v>104</v>
      </c>
      <c r="C47" s="110" t="s">
        <v>163</v>
      </c>
      <c r="D47" s="58" t="s">
        <v>3</v>
      </c>
      <c r="E47" s="33">
        <v>0</v>
      </c>
      <c r="F47" s="33"/>
      <c r="G47" s="100">
        <f t="shared" si="9"/>
        <v>0</v>
      </c>
      <c r="H47" s="190">
        <f t="shared" si="10"/>
        <v>0</v>
      </c>
      <c r="I47" s="191">
        <f t="shared" si="11"/>
        <v>0</v>
      </c>
      <c r="J47" s="86"/>
      <c r="K47" s="246"/>
      <c r="L47" s="341"/>
    </row>
    <row r="48" spans="2:12" ht="18.75" hidden="1">
      <c r="B48" s="52" t="s">
        <v>113</v>
      </c>
      <c r="C48" s="110" t="s">
        <v>225</v>
      </c>
      <c r="D48" s="58"/>
      <c r="E48" s="33">
        <v>0</v>
      </c>
      <c r="F48" s="33"/>
      <c r="G48" s="100">
        <f t="shared" si="9"/>
        <v>0</v>
      </c>
      <c r="H48" s="190">
        <f t="shared" si="10"/>
        <v>0</v>
      </c>
      <c r="I48" s="191">
        <f t="shared" si="11"/>
        <v>0</v>
      </c>
      <c r="J48" s="86"/>
      <c r="K48" s="246"/>
      <c r="L48" s="341"/>
    </row>
    <row r="49" spans="2:12" ht="18.75" hidden="1">
      <c r="B49" s="52" t="s">
        <v>158</v>
      </c>
      <c r="C49" s="110" t="s">
        <v>217</v>
      </c>
      <c r="D49" s="58" t="s">
        <v>3</v>
      </c>
      <c r="E49" s="33">
        <v>0</v>
      </c>
      <c r="F49" s="33"/>
      <c r="G49" s="100">
        <f t="shared" si="9"/>
        <v>0</v>
      </c>
      <c r="H49" s="190">
        <f t="shared" si="10"/>
        <v>0</v>
      </c>
      <c r="I49" s="191">
        <f t="shared" si="11"/>
        <v>0</v>
      </c>
      <c r="J49" s="86"/>
      <c r="K49" s="246"/>
      <c r="L49" s="341"/>
    </row>
    <row r="50" spans="2:12" ht="18.75" hidden="1">
      <c r="B50" s="52" t="s">
        <v>169</v>
      </c>
      <c r="C50" s="110" t="s">
        <v>165</v>
      </c>
      <c r="D50" s="58" t="s">
        <v>3</v>
      </c>
      <c r="E50" s="33">
        <v>0</v>
      </c>
      <c r="F50" s="33"/>
      <c r="G50" s="100">
        <f t="shared" si="9"/>
        <v>0</v>
      </c>
      <c r="H50" s="190">
        <f t="shared" si="10"/>
        <v>0</v>
      </c>
      <c r="I50" s="191">
        <f t="shared" si="11"/>
        <v>0</v>
      </c>
      <c r="J50" s="86"/>
      <c r="K50" s="246"/>
      <c r="L50" s="341"/>
    </row>
    <row r="51" spans="2:12" ht="18.75" hidden="1">
      <c r="B51" s="52" t="s">
        <v>170</v>
      </c>
      <c r="C51" s="110" t="s">
        <v>166</v>
      </c>
      <c r="D51" s="58" t="s">
        <v>3</v>
      </c>
      <c r="E51" s="33">
        <v>0</v>
      </c>
      <c r="F51" s="33"/>
      <c r="G51" s="100">
        <f t="shared" si="9"/>
        <v>0</v>
      </c>
      <c r="H51" s="190">
        <f t="shared" si="10"/>
        <v>0</v>
      </c>
      <c r="I51" s="191">
        <f t="shared" si="11"/>
        <v>0</v>
      </c>
      <c r="J51" s="86"/>
      <c r="K51" s="246"/>
      <c r="L51" s="341"/>
    </row>
    <row r="52" spans="2:12" ht="18.75" hidden="1">
      <c r="B52" s="52" t="s">
        <v>171</v>
      </c>
      <c r="C52" s="110" t="s">
        <v>167</v>
      </c>
      <c r="D52" s="58" t="s">
        <v>3</v>
      </c>
      <c r="E52" s="33">
        <v>0</v>
      </c>
      <c r="F52" s="33"/>
      <c r="G52" s="100">
        <f t="shared" si="9"/>
        <v>0</v>
      </c>
      <c r="H52" s="190">
        <f t="shared" si="10"/>
        <v>0</v>
      </c>
      <c r="I52" s="191">
        <f t="shared" si="11"/>
        <v>0</v>
      </c>
      <c r="J52" s="86"/>
      <c r="K52" s="246"/>
      <c r="L52" s="341"/>
    </row>
    <row r="53" spans="2:12" ht="18.75" hidden="1">
      <c r="B53" s="52" t="s">
        <v>172</v>
      </c>
      <c r="C53" s="110" t="s">
        <v>168</v>
      </c>
      <c r="D53" s="58" t="s">
        <v>3</v>
      </c>
      <c r="E53" s="33">
        <v>0</v>
      </c>
      <c r="F53" s="33"/>
      <c r="G53" s="100">
        <f t="shared" si="9"/>
        <v>0</v>
      </c>
      <c r="H53" s="190">
        <f t="shared" si="10"/>
        <v>0</v>
      </c>
      <c r="I53" s="191">
        <f t="shared" si="11"/>
        <v>0</v>
      </c>
      <c r="J53" s="86"/>
      <c r="K53" s="246"/>
      <c r="L53" s="341"/>
    </row>
    <row r="54" spans="2:12" ht="18.75" hidden="1">
      <c r="B54" s="52" t="s">
        <v>173</v>
      </c>
      <c r="C54" s="110" t="s">
        <v>214</v>
      </c>
      <c r="D54" s="58" t="s">
        <v>3</v>
      </c>
      <c r="E54" s="33">
        <v>0</v>
      </c>
      <c r="F54" s="33">
        <v>1400.08</v>
      </c>
      <c r="G54" s="100">
        <f t="shared" si="9"/>
        <v>0</v>
      </c>
      <c r="H54" s="190">
        <f t="shared" si="10"/>
        <v>1.9043473766393452E-3</v>
      </c>
      <c r="I54" s="191">
        <f t="shared" si="11"/>
        <v>0</v>
      </c>
      <c r="J54" s="86"/>
      <c r="K54" s="246"/>
      <c r="L54" s="339"/>
    </row>
    <row r="55" spans="2:12" ht="19.5" hidden="1" thickBot="1">
      <c r="B55" s="52" t="s">
        <v>174</v>
      </c>
      <c r="C55" s="110" t="s">
        <v>890</v>
      </c>
      <c r="D55" s="58" t="s">
        <v>3</v>
      </c>
      <c r="E55" s="33">
        <v>0</v>
      </c>
      <c r="F55" s="33">
        <v>800</v>
      </c>
      <c r="G55" s="100">
        <f t="shared" si="9"/>
        <v>0</v>
      </c>
      <c r="H55" s="190">
        <f t="shared" si="10"/>
        <v>1.088136321718385E-3</v>
      </c>
      <c r="I55" s="191">
        <f t="shared" si="11"/>
        <v>0</v>
      </c>
      <c r="J55" s="85"/>
      <c r="K55" s="242"/>
      <c r="L55" s="339"/>
    </row>
    <row r="56" spans="2:12" ht="19.5" hidden="1" thickBot="1">
      <c r="B56" s="77" t="s">
        <v>162</v>
      </c>
      <c r="C56" s="44" t="s">
        <v>161</v>
      </c>
      <c r="D56" s="45"/>
      <c r="E56" s="33">
        <v>0</v>
      </c>
      <c r="F56" s="47"/>
      <c r="G56" s="79"/>
      <c r="H56" s="194"/>
      <c r="I56" s="194"/>
      <c r="J56" s="209">
        <f>K56/K569</f>
        <v>0</v>
      </c>
      <c r="K56" s="146">
        <f>SUM(G57:G62)</f>
        <v>0</v>
      </c>
      <c r="L56" s="339"/>
    </row>
    <row r="57" spans="2:12" ht="18.75" hidden="1">
      <c r="B57" s="53">
        <v>3.1</v>
      </c>
      <c r="C57" s="111" t="s">
        <v>178</v>
      </c>
      <c r="D57" s="52" t="s">
        <v>3</v>
      </c>
      <c r="E57" s="33">
        <v>0</v>
      </c>
      <c r="F57" s="33"/>
      <c r="G57" s="100">
        <f t="shared" ref="G57:G62" si="12">E57*F57</f>
        <v>0</v>
      </c>
      <c r="H57" s="190">
        <f t="shared" ref="H57:I62" si="13">+F57/$K$569</f>
        <v>0</v>
      </c>
      <c r="I57" s="191">
        <f t="shared" si="13"/>
        <v>0</v>
      </c>
      <c r="J57" s="85"/>
      <c r="K57" s="242"/>
      <c r="L57" s="339"/>
    </row>
    <row r="58" spans="2:12" ht="18.75" hidden="1">
      <c r="B58" s="53">
        <v>3.2</v>
      </c>
      <c r="C58" s="111" t="s">
        <v>177</v>
      </c>
      <c r="D58" s="52" t="s">
        <v>3</v>
      </c>
      <c r="E58" s="33">
        <v>0</v>
      </c>
      <c r="F58" s="33"/>
      <c r="G58" s="100">
        <f t="shared" si="12"/>
        <v>0</v>
      </c>
      <c r="H58" s="190">
        <f t="shared" si="13"/>
        <v>0</v>
      </c>
      <c r="I58" s="191">
        <f t="shared" si="13"/>
        <v>0</v>
      </c>
      <c r="J58" s="85"/>
      <c r="K58" s="242"/>
      <c r="L58" s="339"/>
    </row>
    <row r="59" spans="2:12" ht="18.75" hidden="1">
      <c r="B59" s="53">
        <v>3.3</v>
      </c>
      <c r="C59" s="111" t="s">
        <v>176</v>
      </c>
      <c r="D59" s="52" t="s">
        <v>3</v>
      </c>
      <c r="E59" s="33">
        <v>0</v>
      </c>
      <c r="F59" s="33"/>
      <c r="G59" s="100">
        <f t="shared" si="12"/>
        <v>0</v>
      </c>
      <c r="H59" s="190">
        <f t="shared" si="13"/>
        <v>0</v>
      </c>
      <c r="I59" s="191">
        <f t="shared" si="13"/>
        <v>0</v>
      </c>
      <c r="J59" s="85"/>
      <c r="K59" s="242"/>
      <c r="L59" s="339"/>
    </row>
    <row r="60" spans="2:12" ht="18.75" hidden="1">
      <c r="B60" s="53">
        <v>3.4</v>
      </c>
      <c r="C60" s="102" t="s">
        <v>179</v>
      </c>
      <c r="D60" s="52" t="s">
        <v>3</v>
      </c>
      <c r="E60" s="33">
        <v>0</v>
      </c>
      <c r="F60" s="33"/>
      <c r="G60" s="100">
        <f t="shared" si="12"/>
        <v>0</v>
      </c>
      <c r="H60" s="190">
        <f t="shared" si="13"/>
        <v>0</v>
      </c>
      <c r="I60" s="191">
        <f t="shared" si="13"/>
        <v>0</v>
      </c>
      <c r="J60" s="85"/>
      <c r="K60" s="242"/>
      <c r="L60" s="339"/>
    </row>
    <row r="61" spans="2:12" ht="18.75" hidden="1">
      <c r="B61" s="52">
        <v>3.5</v>
      </c>
      <c r="C61" s="103" t="s">
        <v>180</v>
      </c>
      <c r="D61" s="280" t="s">
        <v>3</v>
      </c>
      <c r="E61" s="33">
        <v>0</v>
      </c>
      <c r="F61" s="33"/>
      <c r="G61" s="100">
        <f t="shared" si="12"/>
        <v>0</v>
      </c>
      <c r="H61" s="190">
        <f t="shared" si="13"/>
        <v>0</v>
      </c>
      <c r="I61" s="191">
        <f t="shared" si="13"/>
        <v>0</v>
      </c>
      <c r="J61" s="86"/>
      <c r="K61" s="246"/>
      <c r="L61" s="339"/>
    </row>
    <row r="62" spans="2:12" ht="19.5" hidden="1" thickBot="1">
      <c r="B62" s="53">
        <v>3.6</v>
      </c>
      <c r="C62" s="102" t="s">
        <v>175</v>
      </c>
      <c r="D62" s="52" t="s">
        <v>3</v>
      </c>
      <c r="E62" s="33">
        <v>0</v>
      </c>
      <c r="F62" s="33"/>
      <c r="G62" s="100">
        <f t="shared" si="12"/>
        <v>0</v>
      </c>
      <c r="H62" s="190">
        <f t="shared" si="13"/>
        <v>0</v>
      </c>
      <c r="I62" s="191">
        <f t="shared" si="13"/>
        <v>0</v>
      </c>
      <c r="J62" s="85"/>
      <c r="K62" s="242"/>
      <c r="L62" s="339"/>
    </row>
    <row r="63" spans="2:12" ht="19.5" hidden="1" thickBot="1">
      <c r="B63" s="77" t="s">
        <v>347</v>
      </c>
      <c r="C63" s="44" t="s">
        <v>64</v>
      </c>
      <c r="D63" s="45"/>
      <c r="E63" s="300"/>
      <c r="F63" s="79"/>
      <c r="G63" s="79"/>
      <c r="H63" s="193"/>
      <c r="I63" s="193"/>
      <c r="J63" s="209">
        <f>K63/K569</f>
        <v>0</v>
      </c>
      <c r="K63" s="146">
        <f>SUM(G64:G91)</f>
        <v>0</v>
      </c>
      <c r="L63" s="339"/>
    </row>
    <row r="64" spans="2:12" ht="18.75" hidden="1">
      <c r="B64" s="53">
        <v>4.0999999999999996</v>
      </c>
      <c r="C64" s="112" t="s">
        <v>183</v>
      </c>
      <c r="D64" s="283" t="s">
        <v>3</v>
      </c>
      <c r="E64" s="33">
        <v>0</v>
      </c>
      <c r="F64" s="33"/>
      <c r="G64" s="100">
        <f t="shared" ref="G64:G89" si="14">E64*F64</f>
        <v>0</v>
      </c>
      <c r="H64" s="190">
        <f t="shared" ref="H64:H90" si="15">+F64/$K$569</f>
        <v>0</v>
      </c>
      <c r="I64" s="191">
        <f t="shared" ref="I64:I90" si="16">+G64/$K$569</f>
        <v>0</v>
      </c>
      <c r="J64" s="90"/>
      <c r="K64" s="247"/>
      <c r="L64" s="339"/>
    </row>
    <row r="65" spans="2:12" ht="18.75" hidden="1">
      <c r="B65" s="53">
        <v>4.2</v>
      </c>
      <c r="C65" s="112" t="s">
        <v>182</v>
      </c>
      <c r="D65" s="283" t="s">
        <v>3</v>
      </c>
      <c r="E65" s="33">
        <v>0</v>
      </c>
      <c r="F65" s="33"/>
      <c r="G65" s="100">
        <f t="shared" si="14"/>
        <v>0</v>
      </c>
      <c r="H65" s="190">
        <f t="shared" si="15"/>
        <v>0</v>
      </c>
      <c r="I65" s="191">
        <f t="shared" si="16"/>
        <v>0</v>
      </c>
      <c r="J65" s="90"/>
      <c r="K65" s="247"/>
      <c r="L65" s="339"/>
    </row>
    <row r="66" spans="2:12" ht="18.75" hidden="1">
      <c r="B66" s="53">
        <v>4.3</v>
      </c>
      <c r="C66" s="112" t="s">
        <v>184</v>
      </c>
      <c r="D66" s="283" t="s">
        <v>3</v>
      </c>
      <c r="E66" s="33">
        <v>0</v>
      </c>
      <c r="F66" s="33"/>
      <c r="G66" s="100">
        <f t="shared" si="14"/>
        <v>0</v>
      </c>
      <c r="H66" s="190">
        <f t="shared" si="15"/>
        <v>0</v>
      </c>
      <c r="I66" s="191">
        <f t="shared" si="16"/>
        <v>0</v>
      </c>
      <c r="J66" s="90"/>
      <c r="K66" s="247"/>
      <c r="L66" s="339"/>
    </row>
    <row r="67" spans="2:12" ht="18.75" hidden="1">
      <c r="B67" s="53">
        <v>4.4000000000000004</v>
      </c>
      <c r="C67" s="112" t="s">
        <v>186</v>
      </c>
      <c r="D67" s="283" t="s">
        <v>3</v>
      </c>
      <c r="E67" s="33">
        <v>0</v>
      </c>
      <c r="F67" s="33"/>
      <c r="G67" s="100">
        <f t="shared" si="14"/>
        <v>0</v>
      </c>
      <c r="H67" s="190">
        <f t="shared" si="15"/>
        <v>0</v>
      </c>
      <c r="I67" s="191">
        <f t="shared" si="16"/>
        <v>0</v>
      </c>
      <c r="J67" s="90"/>
      <c r="K67" s="247"/>
      <c r="L67" s="339"/>
    </row>
    <row r="68" spans="2:12" ht="18.75" hidden="1">
      <c r="B68" s="53">
        <v>4.5</v>
      </c>
      <c r="C68" s="112" t="s">
        <v>191</v>
      </c>
      <c r="D68" s="283" t="s">
        <v>3</v>
      </c>
      <c r="E68" s="33">
        <v>0</v>
      </c>
      <c r="F68" s="33"/>
      <c r="G68" s="100">
        <f t="shared" si="14"/>
        <v>0</v>
      </c>
      <c r="H68" s="190">
        <f t="shared" si="15"/>
        <v>0</v>
      </c>
      <c r="I68" s="191">
        <f t="shared" si="16"/>
        <v>0</v>
      </c>
      <c r="J68" s="90"/>
      <c r="K68" s="247"/>
      <c r="L68" s="339"/>
    </row>
    <row r="69" spans="2:12" ht="18.75" hidden="1">
      <c r="B69" s="53">
        <v>4.5999999999999996</v>
      </c>
      <c r="C69" s="112" t="s">
        <v>185</v>
      </c>
      <c r="D69" s="283" t="s">
        <v>3</v>
      </c>
      <c r="E69" s="33">
        <v>0</v>
      </c>
      <c r="F69" s="33"/>
      <c r="G69" s="100">
        <f t="shared" si="14"/>
        <v>0</v>
      </c>
      <c r="H69" s="190">
        <f t="shared" si="15"/>
        <v>0</v>
      </c>
      <c r="I69" s="191">
        <f t="shared" si="16"/>
        <v>0</v>
      </c>
      <c r="J69" s="90"/>
      <c r="K69" s="247"/>
      <c r="L69" s="339"/>
    </row>
    <row r="70" spans="2:12" ht="18.75" hidden="1">
      <c r="B70" s="53">
        <v>4.7</v>
      </c>
      <c r="C70" s="112" t="s">
        <v>187</v>
      </c>
      <c r="D70" s="283" t="s">
        <v>2</v>
      </c>
      <c r="E70" s="33">
        <v>0</v>
      </c>
      <c r="F70" s="33"/>
      <c r="G70" s="100">
        <f t="shared" si="14"/>
        <v>0</v>
      </c>
      <c r="H70" s="190">
        <f t="shared" si="15"/>
        <v>0</v>
      </c>
      <c r="I70" s="191">
        <f t="shared" si="16"/>
        <v>0</v>
      </c>
      <c r="J70" s="90"/>
      <c r="K70" s="247"/>
      <c r="L70" s="339"/>
    </row>
    <row r="71" spans="2:12" ht="18.75" hidden="1">
      <c r="B71" s="53">
        <v>4.8</v>
      </c>
      <c r="C71" s="112" t="s">
        <v>190</v>
      </c>
      <c r="D71" s="283" t="s">
        <v>3</v>
      </c>
      <c r="E71" s="33">
        <v>0</v>
      </c>
      <c r="F71" s="33"/>
      <c r="G71" s="100">
        <f t="shared" si="14"/>
        <v>0</v>
      </c>
      <c r="H71" s="190">
        <f t="shared" si="15"/>
        <v>0</v>
      </c>
      <c r="I71" s="191">
        <f t="shared" si="16"/>
        <v>0</v>
      </c>
      <c r="J71" s="90"/>
      <c r="K71" s="247"/>
      <c r="L71" s="339"/>
    </row>
    <row r="72" spans="2:12" ht="18.75" hidden="1">
      <c r="B72" s="53">
        <v>4.9000000000000004</v>
      </c>
      <c r="C72" s="112" t="s">
        <v>192</v>
      </c>
      <c r="D72" s="283" t="s">
        <v>3</v>
      </c>
      <c r="E72" s="33">
        <v>0</v>
      </c>
      <c r="F72" s="33"/>
      <c r="G72" s="100">
        <f t="shared" si="14"/>
        <v>0</v>
      </c>
      <c r="H72" s="190">
        <f t="shared" si="15"/>
        <v>0</v>
      </c>
      <c r="I72" s="191">
        <f t="shared" si="16"/>
        <v>0</v>
      </c>
      <c r="J72" s="90"/>
      <c r="K72" s="247"/>
      <c r="L72" s="339"/>
    </row>
    <row r="73" spans="2:12" ht="18.75" hidden="1">
      <c r="B73" s="53">
        <v>4.0999999999999996</v>
      </c>
      <c r="C73" s="112" t="s">
        <v>181</v>
      </c>
      <c r="D73" s="283" t="s">
        <v>3</v>
      </c>
      <c r="E73" s="33">
        <v>0</v>
      </c>
      <c r="F73" s="33"/>
      <c r="G73" s="100">
        <f t="shared" si="14"/>
        <v>0</v>
      </c>
      <c r="H73" s="190">
        <f t="shared" si="15"/>
        <v>0</v>
      </c>
      <c r="I73" s="191">
        <f t="shared" si="16"/>
        <v>0</v>
      </c>
      <c r="J73" s="90"/>
      <c r="K73" s="247"/>
      <c r="L73" s="339"/>
    </row>
    <row r="74" spans="2:12" ht="18.75" hidden="1">
      <c r="B74" s="53">
        <v>4.1100000000000003</v>
      </c>
      <c r="C74" s="113" t="s">
        <v>188</v>
      </c>
      <c r="D74" s="284" t="s">
        <v>3</v>
      </c>
      <c r="E74" s="33">
        <v>0</v>
      </c>
      <c r="F74" s="33"/>
      <c r="G74" s="100">
        <f t="shared" si="14"/>
        <v>0</v>
      </c>
      <c r="H74" s="190">
        <f t="shared" si="15"/>
        <v>0</v>
      </c>
      <c r="I74" s="191">
        <f t="shared" si="16"/>
        <v>0</v>
      </c>
      <c r="J74" s="91"/>
      <c r="K74" s="248"/>
      <c r="L74" s="339"/>
    </row>
    <row r="75" spans="2:12" ht="18.75" hidden="1">
      <c r="B75" s="53">
        <v>4.12</v>
      </c>
      <c r="C75" s="113" t="s">
        <v>189</v>
      </c>
      <c r="D75" s="284" t="s">
        <v>3</v>
      </c>
      <c r="E75" s="33">
        <v>0</v>
      </c>
      <c r="F75" s="33"/>
      <c r="G75" s="100">
        <f t="shared" si="14"/>
        <v>0</v>
      </c>
      <c r="H75" s="190">
        <f t="shared" si="15"/>
        <v>0</v>
      </c>
      <c r="I75" s="191">
        <f t="shared" si="16"/>
        <v>0</v>
      </c>
      <c r="J75" s="91"/>
      <c r="K75" s="248"/>
      <c r="L75" s="339"/>
    </row>
    <row r="76" spans="2:12" ht="18.75" hidden="1">
      <c r="B76" s="53">
        <v>4.13</v>
      </c>
      <c r="C76" s="113" t="s">
        <v>11</v>
      </c>
      <c r="D76" s="284" t="s">
        <v>2</v>
      </c>
      <c r="E76" s="33">
        <v>0</v>
      </c>
      <c r="F76" s="33"/>
      <c r="G76" s="100">
        <f t="shared" si="14"/>
        <v>0</v>
      </c>
      <c r="H76" s="190">
        <f t="shared" si="15"/>
        <v>0</v>
      </c>
      <c r="I76" s="191">
        <f t="shared" si="16"/>
        <v>0</v>
      </c>
      <c r="J76" s="91"/>
      <c r="K76" s="248"/>
      <c r="L76" s="339"/>
    </row>
    <row r="77" spans="2:12" ht="18.75" hidden="1">
      <c r="B77" s="53">
        <v>4.1399999999999997</v>
      </c>
      <c r="C77" s="102" t="s">
        <v>40</v>
      </c>
      <c r="D77" s="55" t="s">
        <v>2</v>
      </c>
      <c r="E77" s="33">
        <v>0</v>
      </c>
      <c r="F77" s="33"/>
      <c r="G77" s="100">
        <f t="shared" si="14"/>
        <v>0</v>
      </c>
      <c r="H77" s="190">
        <f t="shared" si="15"/>
        <v>0</v>
      </c>
      <c r="I77" s="191">
        <f t="shared" si="16"/>
        <v>0</v>
      </c>
      <c r="J77" s="92"/>
      <c r="K77" s="249"/>
      <c r="L77" s="339"/>
    </row>
    <row r="78" spans="2:12" ht="18.75" hidden="1">
      <c r="B78" s="53">
        <v>4.1500000000000004</v>
      </c>
      <c r="C78" s="102" t="s">
        <v>201</v>
      </c>
      <c r="D78" s="55" t="s">
        <v>2</v>
      </c>
      <c r="E78" s="33">
        <v>0</v>
      </c>
      <c r="F78" s="33"/>
      <c r="G78" s="100">
        <f t="shared" si="14"/>
        <v>0</v>
      </c>
      <c r="H78" s="190">
        <f t="shared" si="15"/>
        <v>0</v>
      </c>
      <c r="I78" s="191">
        <f t="shared" si="16"/>
        <v>0</v>
      </c>
      <c r="J78" s="92"/>
      <c r="K78" s="249"/>
      <c r="L78" s="339"/>
    </row>
    <row r="79" spans="2:12" ht="18.75" hidden="1">
      <c r="B79" s="53">
        <v>4.16</v>
      </c>
      <c r="C79" s="102" t="s">
        <v>202</v>
      </c>
      <c r="D79" s="55" t="s">
        <v>2</v>
      </c>
      <c r="E79" s="33">
        <v>0</v>
      </c>
      <c r="F79" s="33"/>
      <c r="G79" s="100">
        <f t="shared" si="14"/>
        <v>0</v>
      </c>
      <c r="H79" s="190">
        <f t="shared" si="15"/>
        <v>0</v>
      </c>
      <c r="I79" s="191">
        <f t="shared" si="16"/>
        <v>0</v>
      </c>
      <c r="J79" s="92"/>
      <c r="K79" s="249"/>
      <c r="L79" s="339"/>
    </row>
    <row r="80" spans="2:12" ht="18.75" hidden="1">
      <c r="B80" s="53">
        <v>4.17</v>
      </c>
      <c r="C80" s="102" t="s">
        <v>197</v>
      </c>
      <c r="D80" s="55" t="s">
        <v>2</v>
      </c>
      <c r="E80" s="33">
        <v>0</v>
      </c>
      <c r="F80" s="33"/>
      <c r="G80" s="100">
        <f t="shared" si="14"/>
        <v>0</v>
      </c>
      <c r="H80" s="190">
        <f t="shared" si="15"/>
        <v>0</v>
      </c>
      <c r="I80" s="191">
        <f t="shared" si="16"/>
        <v>0</v>
      </c>
      <c r="J80" s="92"/>
      <c r="K80" s="249"/>
      <c r="L80" s="339"/>
    </row>
    <row r="81" spans="2:12" ht="18.75" hidden="1">
      <c r="B81" s="53">
        <v>4.18</v>
      </c>
      <c r="C81" s="102" t="s">
        <v>198</v>
      </c>
      <c r="D81" s="55" t="s">
        <v>2</v>
      </c>
      <c r="E81" s="33">
        <v>0</v>
      </c>
      <c r="F81" s="33"/>
      <c r="G81" s="100">
        <f t="shared" si="14"/>
        <v>0</v>
      </c>
      <c r="H81" s="190">
        <f t="shared" si="15"/>
        <v>0</v>
      </c>
      <c r="I81" s="191">
        <f t="shared" si="16"/>
        <v>0</v>
      </c>
      <c r="J81" s="92"/>
      <c r="K81" s="249"/>
      <c r="L81" s="339"/>
    </row>
    <row r="82" spans="2:12" ht="18.75" hidden="1">
      <c r="B82" s="53">
        <v>4.1900000000000004</v>
      </c>
      <c r="C82" s="102" t="s">
        <v>199</v>
      </c>
      <c r="D82" s="55" t="s">
        <v>2</v>
      </c>
      <c r="E82" s="33">
        <v>0</v>
      </c>
      <c r="F82" s="33"/>
      <c r="G82" s="100">
        <f t="shared" si="14"/>
        <v>0</v>
      </c>
      <c r="H82" s="190">
        <f t="shared" si="15"/>
        <v>0</v>
      </c>
      <c r="I82" s="191">
        <f t="shared" si="16"/>
        <v>0</v>
      </c>
      <c r="J82" s="92"/>
      <c r="K82" s="249"/>
      <c r="L82" s="339"/>
    </row>
    <row r="83" spans="2:12" ht="18.75" hidden="1">
      <c r="B83" s="160">
        <v>4.2</v>
      </c>
      <c r="C83" s="102" t="s">
        <v>195</v>
      </c>
      <c r="D83" s="55" t="s">
        <v>3</v>
      </c>
      <c r="E83" s="33">
        <v>0</v>
      </c>
      <c r="F83" s="33"/>
      <c r="G83" s="100">
        <f t="shared" si="14"/>
        <v>0</v>
      </c>
      <c r="H83" s="190">
        <f t="shared" si="15"/>
        <v>0</v>
      </c>
      <c r="I83" s="191">
        <f t="shared" si="16"/>
        <v>0</v>
      </c>
      <c r="J83" s="92"/>
      <c r="K83" s="249"/>
      <c r="L83" s="339"/>
    </row>
    <row r="84" spans="2:12" ht="18.75" hidden="1">
      <c r="B84" s="160">
        <v>4.21</v>
      </c>
      <c r="C84" s="102" t="s">
        <v>12</v>
      </c>
      <c r="D84" s="55" t="s">
        <v>6</v>
      </c>
      <c r="E84" s="33">
        <v>0</v>
      </c>
      <c r="F84" s="33"/>
      <c r="G84" s="100">
        <f t="shared" si="14"/>
        <v>0</v>
      </c>
      <c r="H84" s="190">
        <f t="shared" si="15"/>
        <v>0</v>
      </c>
      <c r="I84" s="191">
        <f t="shared" si="16"/>
        <v>0</v>
      </c>
      <c r="J84" s="92"/>
      <c r="K84" s="249"/>
      <c r="L84" s="339"/>
    </row>
    <row r="85" spans="2:12" ht="18.75" hidden="1">
      <c r="B85" s="53">
        <v>4.22</v>
      </c>
      <c r="C85" s="102" t="s">
        <v>114</v>
      </c>
      <c r="D85" s="55" t="s">
        <v>6</v>
      </c>
      <c r="E85" s="33">
        <v>0</v>
      </c>
      <c r="F85" s="33"/>
      <c r="G85" s="100">
        <f t="shared" si="14"/>
        <v>0</v>
      </c>
      <c r="H85" s="190">
        <f t="shared" si="15"/>
        <v>0</v>
      </c>
      <c r="I85" s="191">
        <f t="shared" si="16"/>
        <v>0</v>
      </c>
      <c r="J85" s="92"/>
      <c r="K85" s="249"/>
      <c r="L85" s="339"/>
    </row>
    <row r="86" spans="2:12" ht="18.75" hidden="1">
      <c r="B86" s="53">
        <v>4.2300000000000004</v>
      </c>
      <c r="C86" s="102" t="s">
        <v>200</v>
      </c>
      <c r="D86" s="55" t="s">
        <v>2</v>
      </c>
      <c r="E86" s="33">
        <v>0</v>
      </c>
      <c r="F86" s="33"/>
      <c r="G86" s="100">
        <f t="shared" si="14"/>
        <v>0</v>
      </c>
      <c r="H86" s="190">
        <f t="shared" si="15"/>
        <v>0</v>
      </c>
      <c r="I86" s="191">
        <f t="shared" si="16"/>
        <v>0</v>
      </c>
      <c r="J86" s="92"/>
      <c r="K86" s="249"/>
      <c r="L86" s="339"/>
    </row>
    <row r="87" spans="2:12" ht="18.75" hidden="1">
      <c r="B87" s="53">
        <v>4.24</v>
      </c>
      <c r="C87" s="102" t="s">
        <v>203</v>
      </c>
      <c r="D87" s="55" t="s">
        <v>21</v>
      </c>
      <c r="E87" s="33">
        <v>0</v>
      </c>
      <c r="F87" s="33"/>
      <c r="G87" s="100">
        <f t="shared" si="14"/>
        <v>0</v>
      </c>
      <c r="H87" s="190">
        <f t="shared" si="15"/>
        <v>0</v>
      </c>
      <c r="I87" s="191">
        <f t="shared" si="16"/>
        <v>0</v>
      </c>
      <c r="J87" s="92"/>
      <c r="K87" s="249"/>
      <c r="L87" s="339"/>
    </row>
    <row r="88" spans="2:12" ht="18.75" hidden="1">
      <c r="B88" s="53">
        <v>4.25</v>
      </c>
      <c r="C88" s="174" t="s">
        <v>712</v>
      </c>
      <c r="D88" s="55" t="s">
        <v>265</v>
      </c>
      <c r="E88" s="33">
        <v>0</v>
      </c>
      <c r="F88" s="33"/>
      <c r="G88" s="100">
        <f t="shared" si="14"/>
        <v>0</v>
      </c>
      <c r="H88" s="190">
        <f t="shared" si="15"/>
        <v>0</v>
      </c>
      <c r="I88" s="191">
        <f t="shared" si="16"/>
        <v>0</v>
      </c>
      <c r="J88" s="175"/>
      <c r="K88" s="249"/>
      <c r="L88" s="339"/>
    </row>
    <row r="89" spans="2:12" ht="21" hidden="1" customHeight="1">
      <c r="B89" s="53">
        <v>4.26</v>
      </c>
      <c r="C89" s="102" t="s">
        <v>196</v>
      </c>
      <c r="D89" s="55" t="s">
        <v>3</v>
      </c>
      <c r="E89" s="33">
        <v>0</v>
      </c>
      <c r="F89" s="33"/>
      <c r="G89" s="100">
        <f t="shared" si="14"/>
        <v>0</v>
      </c>
      <c r="H89" s="190">
        <f t="shared" si="15"/>
        <v>0</v>
      </c>
      <c r="I89" s="191">
        <f t="shared" si="16"/>
        <v>0</v>
      </c>
      <c r="J89" s="92"/>
      <c r="K89" s="249"/>
      <c r="L89" s="339"/>
    </row>
    <row r="90" spans="2:12" ht="21" hidden="1" customHeight="1">
      <c r="B90" s="53">
        <v>4.2699999999999996</v>
      </c>
      <c r="C90" s="102" t="s">
        <v>871</v>
      </c>
      <c r="D90" s="55" t="s">
        <v>21</v>
      </c>
      <c r="E90" s="33">
        <v>0</v>
      </c>
      <c r="F90" s="33"/>
      <c r="G90" s="100">
        <f>E90*F90</f>
        <v>0</v>
      </c>
      <c r="H90" s="190">
        <f t="shared" si="15"/>
        <v>0</v>
      </c>
      <c r="I90" s="191">
        <f t="shared" si="16"/>
        <v>0</v>
      </c>
      <c r="J90" s="92"/>
      <c r="K90" s="249"/>
      <c r="L90" s="339"/>
    </row>
    <row r="91" spans="2:12" ht="21" hidden="1" customHeight="1" thickBot="1">
      <c r="B91" s="53">
        <v>4.28</v>
      </c>
      <c r="C91" s="102" t="s">
        <v>924</v>
      </c>
      <c r="D91" s="55" t="s">
        <v>21</v>
      </c>
      <c r="E91" s="33">
        <v>0</v>
      </c>
      <c r="F91" s="33">
        <v>5000</v>
      </c>
      <c r="G91" s="100">
        <f t="shared" ref="G91" si="17">E91*F91</f>
        <v>0</v>
      </c>
      <c r="H91" s="190">
        <f t="shared" ref="H91" si="18">+F91/$K$569</f>
        <v>6.8008520107399051E-3</v>
      </c>
      <c r="I91" s="191">
        <f t="shared" ref="I91" si="19">+G91/$K$569</f>
        <v>0</v>
      </c>
      <c r="J91" s="92"/>
      <c r="K91" s="249"/>
      <c r="L91" s="339"/>
    </row>
    <row r="92" spans="2:12" ht="19.5" hidden="1" thickBot="1">
      <c r="B92" s="43" t="s">
        <v>348</v>
      </c>
      <c r="C92" s="44" t="s">
        <v>251</v>
      </c>
      <c r="D92" s="45"/>
      <c r="E92" s="33">
        <v>0</v>
      </c>
      <c r="F92" s="47"/>
      <c r="G92" s="47"/>
      <c r="H92" s="194"/>
      <c r="I92" s="194"/>
      <c r="J92" s="209">
        <f>K92/K569</f>
        <v>0</v>
      </c>
      <c r="K92" s="146">
        <f>G97</f>
        <v>0</v>
      </c>
      <c r="L92" s="341"/>
    </row>
    <row r="93" spans="2:12" ht="18.75" hidden="1">
      <c r="B93" s="73" t="s">
        <v>349</v>
      </c>
      <c r="C93" s="116" t="s">
        <v>66</v>
      </c>
      <c r="D93" s="277"/>
      <c r="E93" s="33">
        <v>0</v>
      </c>
      <c r="F93" s="153"/>
      <c r="G93" s="154">
        <f>SUM(G94:G96)</f>
        <v>0</v>
      </c>
      <c r="H93" s="195"/>
      <c r="I93" s="195"/>
      <c r="J93" s="153"/>
      <c r="K93" s="239"/>
      <c r="L93" s="339"/>
    </row>
    <row r="94" spans="2:12" ht="18.75" hidden="1">
      <c r="B94" s="54" t="s">
        <v>351</v>
      </c>
      <c r="C94" s="104" t="s">
        <v>244</v>
      </c>
      <c r="D94" s="57" t="s">
        <v>38</v>
      </c>
      <c r="E94" s="33">
        <v>0</v>
      </c>
      <c r="F94" s="33"/>
      <c r="G94" s="100">
        <f>E94*F94</f>
        <v>0</v>
      </c>
      <c r="H94" s="190">
        <f t="shared" ref="H94:I96" si="20">+F94/$K$569</f>
        <v>0</v>
      </c>
      <c r="I94" s="191">
        <f t="shared" si="20"/>
        <v>0</v>
      </c>
      <c r="J94" s="93"/>
      <c r="K94" s="246"/>
      <c r="L94" s="342"/>
    </row>
    <row r="95" spans="2:12" ht="18.75" hidden="1">
      <c r="B95" s="49" t="s">
        <v>352</v>
      </c>
      <c r="C95" s="114" t="s">
        <v>218</v>
      </c>
      <c r="D95" s="138" t="s">
        <v>3</v>
      </c>
      <c r="E95" s="33">
        <v>0</v>
      </c>
      <c r="F95" s="33"/>
      <c r="G95" s="100">
        <f>E95*F95</f>
        <v>0</v>
      </c>
      <c r="H95" s="190">
        <f t="shared" si="20"/>
        <v>0</v>
      </c>
      <c r="I95" s="191">
        <f t="shared" si="20"/>
        <v>0</v>
      </c>
      <c r="J95" s="93"/>
      <c r="K95" s="246"/>
      <c r="L95" s="342"/>
    </row>
    <row r="96" spans="2:12" ht="18.75" hidden="1">
      <c r="B96" s="51" t="s">
        <v>353</v>
      </c>
      <c r="C96" s="115" t="s">
        <v>243</v>
      </c>
      <c r="D96" s="139" t="s">
        <v>3</v>
      </c>
      <c r="E96" s="33">
        <v>0</v>
      </c>
      <c r="F96" s="33"/>
      <c r="G96" s="100">
        <f>E96*F96</f>
        <v>0</v>
      </c>
      <c r="H96" s="190">
        <f t="shared" si="20"/>
        <v>0</v>
      </c>
      <c r="I96" s="191">
        <f t="shared" si="20"/>
        <v>0</v>
      </c>
      <c r="J96" s="94"/>
      <c r="K96" s="243"/>
      <c r="L96" s="342"/>
    </row>
    <row r="97" spans="2:12" ht="18.75" hidden="1">
      <c r="B97" s="50" t="s">
        <v>350</v>
      </c>
      <c r="C97" s="105" t="s">
        <v>259</v>
      </c>
      <c r="D97" s="279"/>
      <c r="E97" s="33">
        <v>0</v>
      </c>
      <c r="F97" s="148"/>
      <c r="G97" s="149">
        <f>SUM(G100:G135)</f>
        <v>0</v>
      </c>
      <c r="H97" s="192"/>
      <c r="I97" s="192"/>
      <c r="J97" s="150"/>
      <c r="K97" s="241"/>
      <c r="L97" s="342"/>
    </row>
    <row r="98" spans="2:12" ht="18.75" hidden="1">
      <c r="B98" s="48"/>
      <c r="C98" s="101" t="s">
        <v>245</v>
      </c>
      <c r="D98" s="285"/>
      <c r="E98" s="33">
        <v>0</v>
      </c>
      <c r="F98" s="76"/>
      <c r="G98" s="151"/>
      <c r="H98" s="196"/>
      <c r="I98" s="196"/>
      <c r="J98" s="82"/>
      <c r="K98" s="250"/>
      <c r="L98" s="342"/>
    </row>
    <row r="99" spans="2:12" ht="18.75" hidden="1">
      <c r="B99" s="49" t="s">
        <v>354</v>
      </c>
      <c r="C99" s="110" t="s">
        <v>255</v>
      </c>
      <c r="D99" s="58" t="s">
        <v>3</v>
      </c>
      <c r="E99" s="33">
        <v>0</v>
      </c>
      <c r="F99" s="33"/>
      <c r="G99" s="100">
        <f>E99*F99</f>
        <v>0</v>
      </c>
      <c r="H99" s="190">
        <f t="shared" ref="H99:I103" si="21">+F99/$K$569</f>
        <v>0</v>
      </c>
      <c r="I99" s="191">
        <f t="shared" si="21"/>
        <v>0</v>
      </c>
      <c r="J99" s="95"/>
      <c r="K99" s="242"/>
      <c r="L99" s="342"/>
    </row>
    <row r="100" spans="2:12" ht="18.75" hidden="1">
      <c r="B100" s="49" t="s">
        <v>355</v>
      </c>
      <c r="C100" s="110" t="s">
        <v>254</v>
      </c>
      <c r="D100" s="58" t="s">
        <v>3</v>
      </c>
      <c r="E100" s="33">
        <v>0</v>
      </c>
      <c r="F100" s="33">
        <v>28456.95</v>
      </c>
      <c r="G100" s="100">
        <f>E100*F100</f>
        <v>0</v>
      </c>
      <c r="H100" s="190">
        <f t="shared" si="21"/>
        <v>3.870630112540499E-2</v>
      </c>
      <c r="I100" s="191">
        <f t="shared" si="21"/>
        <v>0</v>
      </c>
      <c r="J100" s="95"/>
      <c r="K100" s="242"/>
      <c r="L100" s="343"/>
    </row>
    <row r="101" spans="2:12" ht="18.75" hidden="1">
      <c r="B101" s="49" t="s">
        <v>356</v>
      </c>
      <c r="C101" s="110" t="s">
        <v>914</v>
      </c>
      <c r="D101" s="58" t="s">
        <v>3</v>
      </c>
      <c r="E101" s="33">
        <v>0</v>
      </c>
      <c r="F101" s="33">
        <v>27816.75</v>
      </c>
      <c r="G101" s="100">
        <f>E101*F101</f>
        <v>0</v>
      </c>
      <c r="H101" s="190">
        <f t="shared" si="21"/>
        <v>3.7835520033949854E-2</v>
      </c>
      <c r="I101" s="191">
        <f t="shared" si="21"/>
        <v>0</v>
      </c>
      <c r="J101" s="95"/>
      <c r="K101" s="242"/>
      <c r="L101" s="343"/>
    </row>
    <row r="102" spans="2:12" ht="18.75" hidden="1">
      <c r="B102" s="49" t="s">
        <v>357</v>
      </c>
      <c r="C102" s="110" t="s">
        <v>257</v>
      </c>
      <c r="D102" s="58" t="s">
        <v>3</v>
      </c>
      <c r="E102" s="33">
        <v>0</v>
      </c>
      <c r="F102" s="33"/>
      <c r="G102" s="100">
        <f>E102*F102</f>
        <v>0</v>
      </c>
      <c r="H102" s="190">
        <f t="shared" si="21"/>
        <v>0</v>
      </c>
      <c r="I102" s="191">
        <f t="shared" si="21"/>
        <v>0</v>
      </c>
      <c r="J102" s="95"/>
      <c r="K102" s="242"/>
      <c r="L102" s="343"/>
    </row>
    <row r="103" spans="2:12" ht="18.75" hidden="1">
      <c r="B103" s="49" t="s">
        <v>358</v>
      </c>
      <c r="C103" s="110" t="s">
        <v>256</v>
      </c>
      <c r="D103" s="58" t="s">
        <v>3</v>
      </c>
      <c r="E103" s="33">
        <v>0</v>
      </c>
      <c r="F103" s="33"/>
      <c r="G103" s="100">
        <f>E103*F103</f>
        <v>0</v>
      </c>
      <c r="H103" s="190">
        <f t="shared" si="21"/>
        <v>0</v>
      </c>
      <c r="I103" s="191">
        <f t="shared" si="21"/>
        <v>0</v>
      </c>
      <c r="J103" s="95"/>
      <c r="K103" s="242"/>
      <c r="L103" s="343"/>
    </row>
    <row r="104" spans="2:12" ht="18.75" hidden="1">
      <c r="B104" s="48"/>
      <c r="C104" s="101" t="s">
        <v>246</v>
      </c>
      <c r="D104" s="285"/>
      <c r="E104" s="33">
        <v>0</v>
      </c>
      <c r="F104" s="76"/>
      <c r="G104" s="151">
        <f>SUM(G105:G108)</f>
        <v>0</v>
      </c>
      <c r="H104" s="196"/>
      <c r="I104" s="196"/>
      <c r="J104" s="82"/>
      <c r="K104" s="250"/>
      <c r="L104" s="343"/>
    </row>
    <row r="105" spans="2:12" ht="18.75" hidden="1">
      <c r="B105" s="49" t="s">
        <v>359</v>
      </c>
      <c r="C105" s="110" t="s">
        <v>219</v>
      </c>
      <c r="D105" s="58" t="s">
        <v>6</v>
      </c>
      <c r="E105" s="33">
        <v>0</v>
      </c>
      <c r="F105" s="33"/>
      <c r="G105" s="100">
        <f>E105*F105</f>
        <v>0</v>
      </c>
      <c r="H105" s="190">
        <f t="shared" ref="H105:I108" si="22">+F105/$K$569</f>
        <v>0</v>
      </c>
      <c r="I105" s="191">
        <f t="shared" si="22"/>
        <v>0</v>
      </c>
      <c r="J105" s="95"/>
      <c r="K105" s="242"/>
      <c r="L105" s="343"/>
    </row>
    <row r="106" spans="2:12" ht="18.75" hidden="1">
      <c r="B106" s="49" t="s">
        <v>360</v>
      </c>
      <c r="C106" s="110" t="s">
        <v>220</v>
      </c>
      <c r="D106" s="58" t="s">
        <v>6</v>
      </c>
      <c r="E106" s="33">
        <v>0</v>
      </c>
      <c r="F106" s="33"/>
      <c r="G106" s="100">
        <f>E106*F106</f>
        <v>0</v>
      </c>
      <c r="H106" s="190">
        <f t="shared" si="22"/>
        <v>0</v>
      </c>
      <c r="I106" s="191">
        <f t="shared" si="22"/>
        <v>0</v>
      </c>
      <c r="J106" s="95"/>
      <c r="K106" s="242"/>
      <c r="L106" s="343"/>
    </row>
    <row r="107" spans="2:12" ht="18.75" hidden="1">
      <c r="B107" s="49" t="s">
        <v>360</v>
      </c>
      <c r="C107" s="110" t="s">
        <v>221</v>
      </c>
      <c r="D107" s="58" t="s">
        <v>6</v>
      </c>
      <c r="E107" s="33">
        <v>0</v>
      </c>
      <c r="F107" s="33"/>
      <c r="G107" s="100">
        <f>E107*F107</f>
        <v>0</v>
      </c>
      <c r="H107" s="190">
        <f t="shared" si="22"/>
        <v>0</v>
      </c>
      <c r="I107" s="191">
        <f t="shared" si="22"/>
        <v>0</v>
      </c>
      <c r="J107" s="95"/>
      <c r="K107" s="242"/>
      <c r="L107" s="344"/>
    </row>
    <row r="108" spans="2:12" ht="18.75" hidden="1">
      <c r="B108" s="49" t="s">
        <v>361</v>
      </c>
      <c r="C108" s="110" t="s">
        <v>222</v>
      </c>
      <c r="D108" s="58" t="s">
        <v>3</v>
      </c>
      <c r="E108" s="33">
        <v>0</v>
      </c>
      <c r="F108" s="33"/>
      <c r="G108" s="100">
        <f>E108*F108</f>
        <v>0</v>
      </c>
      <c r="H108" s="190">
        <f t="shared" si="22"/>
        <v>0</v>
      </c>
      <c r="I108" s="191">
        <f t="shared" si="22"/>
        <v>0</v>
      </c>
      <c r="J108" s="95"/>
      <c r="K108" s="242"/>
      <c r="L108" s="344"/>
    </row>
    <row r="109" spans="2:12" ht="18.75" hidden="1">
      <c r="B109" s="48"/>
      <c r="C109" s="101" t="s">
        <v>248</v>
      </c>
      <c r="D109" s="285"/>
      <c r="E109" s="33">
        <v>0</v>
      </c>
      <c r="F109" s="76"/>
      <c r="G109" s="151">
        <f>SUM(G110)</f>
        <v>0</v>
      </c>
      <c r="H109" s="196"/>
      <c r="I109" s="196"/>
      <c r="J109" s="82"/>
      <c r="K109" s="250"/>
      <c r="L109" s="345"/>
    </row>
    <row r="110" spans="2:12" ht="18.75" hidden="1">
      <c r="B110" s="49" t="s">
        <v>362</v>
      </c>
      <c r="C110" s="110" t="s">
        <v>249</v>
      </c>
      <c r="D110" s="58" t="s">
        <v>3</v>
      </c>
      <c r="E110" s="33">
        <v>0</v>
      </c>
      <c r="F110" s="33"/>
      <c r="G110" s="100">
        <f>E110*F110</f>
        <v>0</v>
      </c>
      <c r="H110" s="190">
        <f>+F110/$K$569</f>
        <v>0</v>
      </c>
      <c r="I110" s="191">
        <f>+G110/$K$569</f>
        <v>0</v>
      </c>
      <c r="J110" s="95"/>
      <c r="K110" s="242"/>
      <c r="L110" s="339"/>
    </row>
    <row r="111" spans="2:12" ht="18.75" hidden="1">
      <c r="B111" s="48"/>
      <c r="C111" s="101" t="s">
        <v>247</v>
      </c>
      <c r="D111" s="285"/>
      <c r="E111" s="33">
        <v>0</v>
      </c>
      <c r="F111" s="76"/>
      <c r="G111" s="151">
        <f>SUM(G112:G113)</f>
        <v>0</v>
      </c>
      <c r="H111" s="196"/>
      <c r="I111" s="196"/>
      <c r="J111" s="82"/>
      <c r="K111" s="250"/>
      <c r="L111" s="339"/>
    </row>
    <row r="112" spans="2:12" ht="18.75" hidden="1">
      <c r="B112" s="49" t="s">
        <v>363</v>
      </c>
      <c r="C112" s="110" t="s">
        <v>258</v>
      </c>
      <c r="D112" s="58" t="s">
        <v>3</v>
      </c>
      <c r="E112" s="33">
        <v>0</v>
      </c>
      <c r="F112" s="33"/>
      <c r="G112" s="100">
        <f>E112*F112</f>
        <v>0</v>
      </c>
      <c r="H112" s="190">
        <f>+F112/$K$569</f>
        <v>0</v>
      </c>
      <c r="I112" s="191">
        <f>+G112/$K$569</f>
        <v>0</v>
      </c>
      <c r="J112" s="95"/>
      <c r="K112" s="242"/>
      <c r="L112" s="343"/>
    </row>
    <row r="113" spans="2:12" ht="18.75" hidden="1">
      <c r="B113" s="49" t="s">
        <v>364</v>
      </c>
      <c r="C113" s="110" t="s">
        <v>260</v>
      </c>
      <c r="D113" s="58" t="s">
        <v>3</v>
      </c>
      <c r="E113" s="33">
        <v>0</v>
      </c>
      <c r="F113" s="33"/>
      <c r="G113" s="100">
        <f>E113*F113</f>
        <v>0</v>
      </c>
      <c r="H113" s="190">
        <f>+F113/$K$569</f>
        <v>0</v>
      </c>
      <c r="I113" s="191">
        <f>+G113/$K$569</f>
        <v>0</v>
      </c>
      <c r="J113" s="95"/>
      <c r="K113" s="242"/>
      <c r="L113" s="343"/>
    </row>
    <row r="114" spans="2:12" ht="18.75" hidden="1">
      <c r="B114" s="155" t="s">
        <v>365</v>
      </c>
      <c r="C114" s="156" t="s">
        <v>252</v>
      </c>
      <c r="D114" s="286"/>
      <c r="E114" s="33">
        <v>0</v>
      </c>
      <c r="F114" s="157"/>
      <c r="G114" s="158"/>
      <c r="H114" s="197"/>
      <c r="I114" s="198"/>
      <c r="J114" s="157"/>
      <c r="K114" s="251"/>
      <c r="L114" s="343"/>
    </row>
    <row r="115" spans="2:12" ht="18.75" hidden="1">
      <c r="B115" s="49" t="s">
        <v>366</v>
      </c>
      <c r="C115" s="110" t="s">
        <v>278</v>
      </c>
      <c r="D115" s="58" t="s">
        <v>3</v>
      </c>
      <c r="E115" s="33">
        <v>0</v>
      </c>
      <c r="F115" s="33"/>
      <c r="G115" s="100">
        <f t="shared" ref="G115:G120" si="23">E115*F115</f>
        <v>0</v>
      </c>
      <c r="H115" s="190">
        <f t="shared" ref="H115:I121" si="24">+F115/$K$569</f>
        <v>0</v>
      </c>
      <c r="I115" s="191">
        <f t="shared" si="24"/>
        <v>0</v>
      </c>
      <c r="J115" s="95"/>
      <c r="K115" s="242"/>
      <c r="L115" s="343"/>
    </row>
    <row r="116" spans="2:12" ht="18.75" hidden="1">
      <c r="B116" s="49" t="s">
        <v>367</v>
      </c>
      <c r="C116" s="110" t="s">
        <v>279</v>
      </c>
      <c r="D116" s="58" t="s">
        <v>71</v>
      </c>
      <c r="E116" s="33">
        <v>0</v>
      </c>
      <c r="F116" s="33"/>
      <c r="G116" s="100">
        <f t="shared" si="23"/>
        <v>0</v>
      </c>
      <c r="H116" s="190">
        <f t="shared" si="24"/>
        <v>0</v>
      </c>
      <c r="I116" s="191">
        <f t="shared" si="24"/>
        <v>0</v>
      </c>
      <c r="J116" s="95"/>
      <c r="K116" s="242"/>
      <c r="L116" s="343"/>
    </row>
    <row r="117" spans="2:12" ht="18.75" hidden="1">
      <c r="B117" s="49" t="s">
        <v>368</v>
      </c>
      <c r="C117" s="110" t="s">
        <v>264</v>
      </c>
      <c r="D117" s="58" t="s">
        <v>71</v>
      </c>
      <c r="E117" s="33">
        <v>0</v>
      </c>
      <c r="F117" s="33"/>
      <c r="G117" s="100">
        <f t="shared" si="23"/>
        <v>0</v>
      </c>
      <c r="H117" s="190">
        <f t="shared" si="24"/>
        <v>0</v>
      </c>
      <c r="I117" s="191">
        <f t="shared" si="24"/>
        <v>0</v>
      </c>
      <c r="J117" s="95"/>
      <c r="K117" s="242"/>
      <c r="L117" s="343"/>
    </row>
    <row r="118" spans="2:12" ht="18.75" hidden="1">
      <c r="B118" s="49" t="s">
        <v>369</v>
      </c>
      <c r="C118" s="110" t="s">
        <v>280</v>
      </c>
      <c r="D118" s="58" t="s">
        <v>265</v>
      </c>
      <c r="E118" s="33">
        <v>0</v>
      </c>
      <c r="F118" s="33"/>
      <c r="G118" s="100">
        <f t="shared" si="23"/>
        <v>0</v>
      </c>
      <c r="H118" s="190">
        <f t="shared" si="24"/>
        <v>0</v>
      </c>
      <c r="I118" s="191">
        <f t="shared" si="24"/>
        <v>0</v>
      </c>
      <c r="J118" s="95"/>
      <c r="K118" s="242"/>
      <c r="L118" s="344"/>
    </row>
    <row r="119" spans="2:12" ht="18.75" hidden="1">
      <c r="B119" s="49" t="s">
        <v>370</v>
      </c>
      <c r="C119" s="110" t="s">
        <v>267</v>
      </c>
      <c r="D119" s="58" t="s">
        <v>38</v>
      </c>
      <c r="E119" s="33">
        <v>0</v>
      </c>
      <c r="F119" s="33"/>
      <c r="G119" s="100">
        <f t="shared" si="23"/>
        <v>0</v>
      </c>
      <c r="H119" s="190">
        <f t="shared" si="24"/>
        <v>0</v>
      </c>
      <c r="I119" s="191">
        <f t="shared" si="24"/>
        <v>0</v>
      </c>
      <c r="J119" s="95"/>
      <c r="K119" s="242"/>
      <c r="L119" s="344"/>
    </row>
    <row r="120" spans="2:12" ht="18.75" hidden="1">
      <c r="B120" s="49" t="s">
        <v>371</v>
      </c>
      <c r="C120" s="110" t="s">
        <v>277</v>
      </c>
      <c r="D120" s="139" t="s">
        <v>38</v>
      </c>
      <c r="E120" s="33">
        <v>0</v>
      </c>
      <c r="F120" s="38"/>
      <c r="G120" s="100">
        <f t="shared" si="23"/>
        <v>0</v>
      </c>
      <c r="H120" s="190">
        <f t="shared" si="24"/>
        <v>0</v>
      </c>
      <c r="I120" s="191">
        <f t="shared" si="24"/>
        <v>0</v>
      </c>
      <c r="J120" s="94"/>
      <c r="K120" s="243"/>
      <c r="L120" s="345"/>
    </row>
    <row r="121" spans="2:12" ht="18.75" hidden="1">
      <c r="B121" s="49" t="s">
        <v>910</v>
      </c>
      <c r="C121" s="110" t="s">
        <v>911</v>
      </c>
      <c r="D121" s="58" t="s">
        <v>3</v>
      </c>
      <c r="E121" s="33">
        <v>0</v>
      </c>
      <c r="F121" s="33">
        <v>18726</v>
      </c>
      <c r="G121" s="100">
        <f t="shared" ref="G121" si="25">E121*F121</f>
        <v>0</v>
      </c>
      <c r="H121" s="190">
        <f t="shared" si="24"/>
        <v>2.5470550950623096E-2</v>
      </c>
      <c r="I121" s="191">
        <f t="shared" si="24"/>
        <v>0</v>
      </c>
      <c r="J121" s="95"/>
      <c r="K121" s="242"/>
      <c r="L121" s="339"/>
    </row>
    <row r="122" spans="2:12" ht="18.75" hidden="1">
      <c r="B122" s="155" t="s">
        <v>372</v>
      </c>
      <c r="C122" s="156" t="s">
        <v>253</v>
      </c>
      <c r="D122" s="286"/>
      <c r="E122" s="33">
        <v>0</v>
      </c>
      <c r="F122" s="157"/>
      <c r="G122" s="158">
        <f>SUM(G123:G128)</f>
        <v>0</v>
      </c>
      <c r="H122" s="197"/>
      <c r="I122" s="198"/>
      <c r="J122" s="157"/>
      <c r="K122" s="251"/>
      <c r="L122" s="339"/>
    </row>
    <row r="123" spans="2:12" ht="18.75" hidden="1">
      <c r="B123" s="49" t="s">
        <v>373</v>
      </c>
      <c r="C123" s="110" t="s">
        <v>281</v>
      </c>
      <c r="D123" s="58" t="s">
        <v>3</v>
      </c>
      <c r="E123" s="33">
        <v>0</v>
      </c>
      <c r="F123" s="33"/>
      <c r="G123" s="100">
        <f t="shared" ref="G123:G128" si="26">E123*F123</f>
        <v>0</v>
      </c>
      <c r="H123" s="190">
        <f t="shared" ref="H123:I128" si="27">+F123/$K$569</f>
        <v>0</v>
      </c>
      <c r="I123" s="191">
        <f t="shared" si="27"/>
        <v>0</v>
      </c>
      <c r="J123" s="95"/>
      <c r="K123" s="242"/>
      <c r="L123" s="339"/>
    </row>
    <row r="124" spans="2:12" ht="18.75" hidden="1">
      <c r="B124" s="49" t="s">
        <v>374</v>
      </c>
      <c r="C124" s="110" t="s">
        <v>282</v>
      </c>
      <c r="D124" s="58" t="s">
        <v>71</v>
      </c>
      <c r="E124" s="33">
        <v>0</v>
      </c>
      <c r="F124" s="33"/>
      <c r="G124" s="100">
        <f t="shared" si="26"/>
        <v>0</v>
      </c>
      <c r="H124" s="190">
        <f t="shared" si="27"/>
        <v>0</v>
      </c>
      <c r="I124" s="191">
        <f t="shared" si="27"/>
        <v>0</v>
      </c>
      <c r="J124" s="95"/>
      <c r="K124" s="242"/>
      <c r="L124" s="339"/>
    </row>
    <row r="125" spans="2:12" ht="18.75" hidden="1">
      <c r="B125" s="49" t="s">
        <v>375</v>
      </c>
      <c r="C125" s="110" t="s">
        <v>263</v>
      </c>
      <c r="D125" s="58" t="s">
        <v>38</v>
      </c>
      <c r="E125" s="33">
        <v>0</v>
      </c>
      <c r="F125" s="33"/>
      <c r="G125" s="100">
        <f t="shared" si="26"/>
        <v>0</v>
      </c>
      <c r="H125" s="190">
        <f t="shared" si="27"/>
        <v>0</v>
      </c>
      <c r="I125" s="191">
        <f t="shared" si="27"/>
        <v>0</v>
      </c>
      <c r="J125" s="95"/>
      <c r="K125" s="242"/>
      <c r="L125" s="339"/>
    </row>
    <row r="126" spans="2:12" ht="18.75" hidden="1">
      <c r="B126" s="49" t="s">
        <v>376</v>
      </c>
      <c r="C126" s="110" t="s">
        <v>283</v>
      </c>
      <c r="D126" s="58" t="s">
        <v>265</v>
      </c>
      <c r="E126" s="33">
        <v>0</v>
      </c>
      <c r="F126" s="33"/>
      <c r="G126" s="100">
        <f t="shared" si="26"/>
        <v>0</v>
      </c>
      <c r="H126" s="190">
        <f t="shared" si="27"/>
        <v>0</v>
      </c>
      <c r="I126" s="191">
        <f t="shared" si="27"/>
        <v>0</v>
      </c>
      <c r="J126" s="95"/>
      <c r="K126" s="242"/>
      <c r="L126" s="339"/>
    </row>
    <row r="127" spans="2:12" ht="18.75" hidden="1">
      <c r="B127" s="49" t="s">
        <v>377</v>
      </c>
      <c r="C127" s="110" t="s">
        <v>266</v>
      </c>
      <c r="D127" s="58" t="s">
        <v>38</v>
      </c>
      <c r="E127" s="33">
        <v>0</v>
      </c>
      <c r="F127" s="33"/>
      <c r="G127" s="100">
        <f t="shared" si="26"/>
        <v>0</v>
      </c>
      <c r="H127" s="190">
        <f t="shared" si="27"/>
        <v>0</v>
      </c>
      <c r="I127" s="191">
        <f t="shared" si="27"/>
        <v>0</v>
      </c>
      <c r="J127" s="95"/>
      <c r="K127" s="242"/>
      <c r="L127" s="339"/>
    </row>
    <row r="128" spans="2:12" ht="18.75" hidden="1">
      <c r="B128" s="49" t="s">
        <v>378</v>
      </c>
      <c r="C128" s="110" t="s">
        <v>275</v>
      </c>
      <c r="D128" s="139" t="s">
        <v>276</v>
      </c>
      <c r="E128" s="33">
        <v>0</v>
      </c>
      <c r="F128" s="38"/>
      <c r="G128" s="100">
        <f t="shared" si="26"/>
        <v>0</v>
      </c>
      <c r="H128" s="190">
        <f t="shared" si="27"/>
        <v>0</v>
      </c>
      <c r="I128" s="191">
        <f t="shared" si="27"/>
        <v>0</v>
      </c>
      <c r="J128" s="94"/>
      <c r="K128" s="243"/>
      <c r="L128" s="339"/>
    </row>
    <row r="129" spans="2:12" ht="18.75" hidden="1">
      <c r="B129" s="155" t="s">
        <v>379</v>
      </c>
      <c r="C129" s="156" t="s">
        <v>269</v>
      </c>
      <c r="D129" s="286"/>
      <c r="E129" s="33">
        <v>0</v>
      </c>
      <c r="F129" s="157"/>
      <c r="G129" s="158">
        <f>SUM(G130:G132)</f>
        <v>0</v>
      </c>
      <c r="H129" s="197"/>
      <c r="I129" s="198"/>
      <c r="J129" s="157"/>
      <c r="K129" s="251"/>
      <c r="L129" s="339"/>
    </row>
    <row r="130" spans="2:12" ht="18.75" hidden="1">
      <c r="B130" s="55" t="s">
        <v>380</v>
      </c>
      <c r="C130" s="110" t="s">
        <v>262</v>
      </c>
      <c r="D130" s="58" t="s">
        <v>3</v>
      </c>
      <c r="E130" s="33">
        <v>0</v>
      </c>
      <c r="F130" s="33"/>
      <c r="G130" s="100">
        <f>E130*F130</f>
        <v>0</v>
      </c>
      <c r="H130" s="190">
        <f t="shared" ref="H130:I132" si="28">+F130/$K$569</f>
        <v>0</v>
      </c>
      <c r="I130" s="191">
        <f t="shared" si="28"/>
        <v>0</v>
      </c>
      <c r="J130" s="85"/>
      <c r="K130" s="242"/>
      <c r="L130" s="339"/>
    </row>
    <row r="131" spans="2:12" ht="18.75" hidden="1">
      <c r="B131" s="55" t="s">
        <v>381</v>
      </c>
      <c r="C131" s="110" t="s">
        <v>261</v>
      </c>
      <c r="D131" s="58" t="s">
        <v>71</v>
      </c>
      <c r="E131" s="33">
        <v>0</v>
      </c>
      <c r="F131" s="33"/>
      <c r="G131" s="100">
        <f>E131*F131</f>
        <v>0</v>
      </c>
      <c r="H131" s="190">
        <f t="shared" si="28"/>
        <v>0</v>
      </c>
      <c r="I131" s="191">
        <f t="shared" si="28"/>
        <v>0</v>
      </c>
      <c r="J131" s="85"/>
      <c r="K131" s="242"/>
      <c r="L131" s="339"/>
    </row>
    <row r="132" spans="2:12" ht="18.75" hidden="1">
      <c r="B132" s="55" t="s">
        <v>382</v>
      </c>
      <c r="C132" s="110" t="s">
        <v>268</v>
      </c>
      <c r="D132" s="139" t="s">
        <v>265</v>
      </c>
      <c r="E132" s="33">
        <v>0</v>
      </c>
      <c r="F132" s="33"/>
      <c r="G132" s="100">
        <f>E132*F132</f>
        <v>0</v>
      </c>
      <c r="H132" s="190">
        <f t="shared" si="28"/>
        <v>0</v>
      </c>
      <c r="I132" s="191">
        <f t="shared" si="28"/>
        <v>0</v>
      </c>
      <c r="J132" s="87"/>
      <c r="K132" s="243"/>
      <c r="L132" s="339"/>
    </row>
    <row r="133" spans="2:12" ht="18.75" hidden="1">
      <c r="B133" s="155" t="s">
        <v>383</v>
      </c>
      <c r="C133" s="156" t="s">
        <v>271</v>
      </c>
      <c r="D133" s="286"/>
      <c r="E133" s="33">
        <v>0</v>
      </c>
      <c r="F133" s="157"/>
      <c r="G133" s="158">
        <f>G134+G138</f>
        <v>0</v>
      </c>
      <c r="H133" s="197"/>
      <c r="I133" s="198"/>
      <c r="J133" s="157"/>
      <c r="K133" s="251"/>
      <c r="L133" s="339"/>
    </row>
    <row r="134" spans="2:12" ht="18.75" hidden="1">
      <c r="B134" s="48"/>
      <c r="C134" s="101" t="s">
        <v>272</v>
      </c>
      <c r="D134" s="285"/>
      <c r="E134" s="33">
        <v>0</v>
      </c>
      <c r="F134" s="76"/>
      <c r="G134" s="151">
        <f>SUM(G135:G137)</f>
        <v>0</v>
      </c>
      <c r="H134" s="196"/>
      <c r="I134" s="196"/>
      <c r="J134" s="82"/>
      <c r="K134" s="250"/>
      <c r="L134" s="339"/>
    </row>
    <row r="135" spans="2:12" ht="18.75" hidden="1">
      <c r="B135" s="49" t="s">
        <v>384</v>
      </c>
      <c r="C135" s="110" t="s">
        <v>917</v>
      </c>
      <c r="D135" s="58" t="s">
        <v>3</v>
      </c>
      <c r="E135" s="33">
        <v>0</v>
      </c>
      <c r="F135" s="33">
        <v>33073.67</v>
      </c>
      <c r="G135" s="100">
        <f>E135*F135</f>
        <v>0</v>
      </c>
      <c r="H135" s="190">
        <f t="shared" ref="H135:I137" si="29">+F135/$K$569</f>
        <v>4.4985827024409612E-2</v>
      </c>
      <c r="I135" s="191">
        <f t="shared" si="29"/>
        <v>0</v>
      </c>
      <c r="J135" s="85"/>
      <c r="K135" s="242"/>
      <c r="L135" s="346"/>
    </row>
    <row r="136" spans="2:12" ht="18.75" hidden="1">
      <c r="B136" s="49" t="s">
        <v>385</v>
      </c>
      <c r="C136" s="110" t="s">
        <v>741</v>
      </c>
      <c r="D136" s="58" t="s">
        <v>2</v>
      </c>
      <c r="E136" s="33">
        <v>0</v>
      </c>
      <c r="F136" s="33"/>
      <c r="G136" s="100">
        <f>E136*F136</f>
        <v>0</v>
      </c>
      <c r="H136" s="190">
        <f t="shared" si="29"/>
        <v>0</v>
      </c>
      <c r="I136" s="191">
        <f t="shared" si="29"/>
        <v>0</v>
      </c>
      <c r="J136" s="96"/>
      <c r="K136" s="249"/>
      <c r="L136" s="342"/>
    </row>
    <row r="137" spans="2:12" ht="18.75" hidden="1">
      <c r="B137" s="49" t="s">
        <v>710</v>
      </c>
      <c r="C137" s="110" t="s">
        <v>869</v>
      </c>
      <c r="D137" s="58" t="s">
        <v>3</v>
      </c>
      <c r="E137" s="33">
        <v>0</v>
      </c>
      <c r="F137" s="33"/>
      <c r="G137" s="100">
        <f>E137*F137</f>
        <v>0</v>
      </c>
      <c r="H137" s="190">
        <f t="shared" si="29"/>
        <v>0</v>
      </c>
      <c r="I137" s="191">
        <f t="shared" si="29"/>
        <v>0</v>
      </c>
      <c r="J137" s="96"/>
      <c r="K137" s="249"/>
      <c r="L137" s="342"/>
    </row>
    <row r="138" spans="2:12" ht="18.75" hidden="1">
      <c r="B138" s="48"/>
      <c r="C138" s="101" t="s">
        <v>273</v>
      </c>
      <c r="D138" s="285"/>
      <c r="E138" s="33">
        <v>0</v>
      </c>
      <c r="F138" s="76"/>
      <c r="G138" s="151">
        <f>SUM(G139:G140)</f>
        <v>0</v>
      </c>
      <c r="H138" s="199"/>
      <c r="I138" s="196"/>
      <c r="J138" s="82"/>
      <c r="K138" s="250"/>
      <c r="L138" s="342"/>
    </row>
    <row r="139" spans="2:12" ht="18.75" hidden="1">
      <c r="B139" s="49" t="s">
        <v>859</v>
      </c>
      <c r="C139" s="110" t="s">
        <v>709</v>
      </c>
      <c r="D139" s="58" t="s">
        <v>3</v>
      </c>
      <c r="E139" s="33">
        <v>0</v>
      </c>
      <c r="F139" s="33"/>
      <c r="G139" s="100">
        <f>E139*F139</f>
        <v>0</v>
      </c>
      <c r="H139" s="190">
        <f>+F139/$K$569</f>
        <v>0</v>
      </c>
      <c r="I139" s="191">
        <f>+G139/$K$569</f>
        <v>0</v>
      </c>
      <c r="J139" s="85"/>
      <c r="K139" s="242"/>
      <c r="L139" s="342"/>
    </row>
    <row r="140" spans="2:12" ht="18.75" hidden="1">
      <c r="B140" s="49" t="s">
        <v>868</v>
      </c>
      <c r="C140" s="110" t="s">
        <v>711</v>
      </c>
      <c r="D140" s="139" t="s">
        <v>3</v>
      </c>
      <c r="E140" s="33">
        <v>0</v>
      </c>
      <c r="F140" s="227"/>
      <c r="G140" s="228">
        <f>E140*F140</f>
        <v>0</v>
      </c>
      <c r="H140" s="200">
        <f>+F140/$K$569</f>
        <v>0</v>
      </c>
      <c r="I140" s="191">
        <f>+G140/$K$569</f>
        <v>0</v>
      </c>
      <c r="J140" s="85"/>
      <c r="K140" s="242"/>
      <c r="L140" s="342"/>
    </row>
    <row r="141" spans="2:12" ht="18.75" hidden="1">
      <c r="B141" s="155" t="s">
        <v>386</v>
      </c>
      <c r="C141" s="156" t="s">
        <v>250</v>
      </c>
      <c r="D141" s="286"/>
      <c r="E141" s="33">
        <v>0</v>
      </c>
      <c r="F141" s="179"/>
      <c r="G141" s="187">
        <f>SUM(G142:G144)</f>
        <v>0</v>
      </c>
      <c r="H141" s="201"/>
      <c r="I141" s="202"/>
      <c r="J141" s="157"/>
      <c r="K141" s="251"/>
      <c r="L141" s="342"/>
    </row>
    <row r="142" spans="2:12" ht="18.75" hidden="1">
      <c r="B142" s="49" t="s">
        <v>387</v>
      </c>
      <c r="C142" s="110" t="s">
        <v>305</v>
      </c>
      <c r="D142" s="58" t="s">
        <v>3</v>
      </c>
      <c r="E142" s="33">
        <v>0</v>
      </c>
      <c r="F142" s="33"/>
      <c r="G142" s="100">
        <f>E142*F142</f>
        <v>0</v>
      </c>
      <c r="H142" s="190">
        <f t="shared" ref="H142:I144" si="30">+F142/$K$569</f>
        <v>0</v>
      </c>
      <c r="I142" s="191">
        <f t="shared" si="30"/>
        <v>0</v>
      </c>
      <c r="J142" s="95"/>
      <c r="K142" s="242"/>
      <c r="L142" s="342"/>
    </row>
    <row r="143" spans="2:12" ht="18.75" hidden="1">
      <c r="B143" s="49" t="s">
        <v>388</v>
      </c>
      <c r="C143" s="110" t="s">
        <v>224</v>
      </c>
      <c r="D143" s="139" t="s">
        <v>3</v>
      </c>
      <c r="E143" s="33">
        <v>0</v>
      </c>
      <c r="F143" s="33"/>
      <c r="G143" s="100">
        <f>E143*F143</f>
        <v>0</v>
      </c>
      <c r="H143" s="190">
        <f t="shared" si="30"/>
        <v>0</v>
      </c>
      <c r="I143" s="191">
        <f t="shared" si="30"/>
        <v>0</v>
      </c>
      <c r="J143" s="94"/>
      <c r="K143" s="243"/>
      <c r="L143" s="343"/>
    </row>
    <row r="144" spans="2:12" ht="19.5" hidden="1" thickBot="1">
      <c r="B144" s="49" t="s">
        <v>389</v>
      </c>
      <c r="C144" s="110" t="s">
        <v>223</v>
      </c>
      <c r="D144" s="139" t="s">
        <v>3</v>
      </c>
      <c r="E144" s="33">
        <v>0</v>
      </c>
      <c r="F144" s="33"/>
      <c r="G144" s="100">
        <f>E144*F144</f>
        <v>0</v>
      </c>
      <c r="H144" s="190">
        <f t="shared" si="30"/>
        <v>0</v>
      </c>
      <c r="I144" s="191">
        <f t="shared" si="30"/>
        <v>0</v>
      </c>
      <c r="J144" s="94"/>
      <c r="K144" s="243"/>
      <c r="L144" s="343"/>
    </row>
    <row r="145" spans="2:12" ht="19.5" hidden="1" thickBot="1">
      <c r="B145" s="66">
        <v>6</v>
      </c>
      <c r="C145" s="67" t="s">
        <v>918</v>
      </c>
      <c r="D145" s="68"/>
      <c r="E145" s="33">
        <v>0</v>
      </c>
      <c r="F145" s="69"/>
      <c r="G145" s="69"/>
      <c r="H145" s="203"/>
      <c r="I145" s="203"/>
      <c r="J145" s="210">
        <f>K145/K569</f>
        <v>0</v>
      </c>
      <c r="K145" s="161">
        <f>G160</f>
        <v>0</v>
      </c>
      <c r="L145" s="343"/>
    </row>
    <row r="146" spans="2:12" ht="18.75" hidden="1">
      <c r="B146" s="48"/>
      <c r="C146" s="101" t="s">
        <v>284</v>
      </c>
      <c r="D146" s="285"/>
      <c r="E146" s="33">
        <v>0</v>
      </c>
      <c r="F146" s="76"/>
      <c r="G146" s="151">
        <f>SUM(G147:G159)</f>
        <v>0</v>
      </c>
      <c r="H146" s="196"/>
      <c r="I146" s="196"/>
      <c r="J146" s="159"/>
      <c r="K146" s="252"/>
      <c r="L146" s="343"/>
    </row>
    <row r="147" spans="2:12" ht="18.75" hidden="1">
      <c r="B147" s="71">
        <v>6.1</v>
      </c>
      <c r="C147" s="110" t="s">
        <v>236</v>
      </c>
      <c r="D147" s="58" t="s">
        <v>2</v>
      </c>
      <c r="E147" s="33">
        <v>0</v>
      </c>
      <c r="F147" s="33"/>
      <c r="G147" s="100">
        <f t="shared" ref="G147:G159" si="31">E147*F147</f>
        <v>0</v>
      </c>
      <c r="H147" s="190">
        <f t="shared" ref="H147:H159" si="32">+F147/$K$569</f>
        <v>0</v>
      </c>
      <c r="I147" s="191">
        <f t="shared" ref="I147:I159" si="33">+G147/$K$569</f>
        <v>0</v>
      </c>
      <c r="J147" s="97"/>
      <c r="K147" s="253"/>
      <c r="L147" s="343"/>
    </row>
    <row r="148" spans="2:12" ht="18.75" hidden="1">
      <c r="B148" s="145">
        <v>6.2</v>
      </c>
      <c r="C148" s="115" t="s">
        <v>226</v>
      </c>
      <c r="D148" s="139" t="s">
        <v>2</v>
      </c>
      <c r="E148" s="33">
        <v>0</v>
      </c>
      <c r="F148" s="33"/>
      <c r="G148" s="100">
        <f t="shared" si="31"/>
        <v>0</v>
      </c>
      <c r="H148" s="190">
        <f t="shared" si="32"/>
        <v>0</v>
      </c>
      <c r="I148" s="191">
        <f t="shared" si="33"/>
        <v>0</v>
      </c>
      <c r="J148" s="96"/>
      <c r="K148" s="249"/>
      <c r="L148" s="343"/>
    </row>
    <row r="149" spans="2:12" ht="18.75" hidden="1">
      <c r="B149" s="145">
        <v>6.3</v>
      </c>
      <c r="C149" s="115" t="s">
        <v>227</v>
      </c>
      <c r="D149" s="139" t="s">
        <v>2</v>
      </c>
      <c r="E149" s="33">
        <v>0</v>
      </c>
      <c r="F149" s="33"/>
      <c r="G149" s="100">
        <f t="shared" si="31"/>
        <v>0</v>
      </c>
      <c r="H149" s="190">
        <f t="shared" si="32"/>
        <v>0</v>
      </c>
      <c r="I149" s="191">
        <f t="shared" si="33"/>
        <v>0</v>
      </c>
      <c r="J149" s="96"/>
      <c r="K149" s="249"/>
      <c r="L149" s="343"/>
    </row>
    <row r="150" spans="2:12" ht="18.75" hidden="1">
      <c r="B150" s="71">
        <v>6.4</v>
      </c>
      <c r="C150" s="110" t="s">
        <v>228</v>
      </c>
      <c r="D150" s="139" t="s">
        <v>2</v>
      </c>
      <c r="E150" s="33">
        <v>0</v>
      </c>
      <c r="F150" s="33"/>
      <c r="G150" s="100">
        <f t="shared" si="31"/>
        <v>0</v>
      </c>
      <c r="H150" s="190">
        <f t="shared" si="32"/>
        <v>0</v>
      </c>
      <c r="I150" s="191">
        <f t="shared" si="33"/>
        <v>0</v>
      </c>
      <c r="J150" s="96"/>
      <c r="K150" s="249"/>
      <c r="L150" s="343"/>
    </row>
    <row r="151" spans="2:12" ht="18.75" hidden="1">
      <c r="B151" s="145">
        <v>6.5</v>
      </c>
      <c r="C151" s="115" t="s">
        <v>229</v>
      </c>
      <c r="D151" s="139" t="s">
        <v>2</v>
      </c>
      <c r="E151" s="33">
        <v>0</v>
      </c>
      <c r="F151" s="33"/>
      <c r="G151" s="100">
        <f t="shared" si="31"/>
        <v>0</v>
      </c>
      <c r="H151" s="190">
        <f t="shared" si="32"/>
        <v>0</v>
      </c>
      <c r="I151" s="191">
        <f t="shared" si="33"/>
        <v>0</v>
      </c>
      <c r="J151" s="96"/>
      <c r="K151" s="249"/>
      <c r="L151" s="343"/>
    </row>
    <row r="152" spans="2:12" ht="18.75" hidden="1">
      <c r="B152" s="145">
        <v>6.6</v>
      </c>
      <c r="C152" s="115" t="s">
        <v>230</v>
      </c>
      <c r="D152" s="139" t="s">
        <v>2</v>
      </c>
      <c r="E152" s="33">
        <v>0</v>
      </c>
      <c r="F152" s="33"/>
      <c r="G152" s="100">
        <f t="shared" si="31"/>
        <v>0</v>
      </c>
      <c r="H152" s="190">
        <f t="shared" si="32"/>
        <v>0</v>
      </c>
      <c r="I152" s="191">
        <f t="shared" si="33"/>
        <v>0</v>
      </c>
      <c r="J152" s="96"/>
      <c r="K152" s="249"/>
      <c r="L152" s="343"/>
    </row>
    <row r="153" spans="2:12" ht="18.75" hidden="1">
      <c r="B153" s="145">
        <v>6.7</v>
      </c>
      <c r="C153" s="115" t="s">
        <v>231</v>
      </c>
      <c r="D153" s="139" t="s">
        <v>2</v>
      </c>
      <c r="E153" s="33">
        <v>0</v>
      </c>
      <c r="F153" s="33"/>
      <c r="G153" s="100">
        <f t="shared" si="31"/>
        <v>0</v>
      </c>
      <c r="H153" s="190">
        <f t="shared" si="32"/>
        <v>0</v>
      </c>
      <c r="I153" s="191">
        <f t="shared" si="33"/>
        <v>0</v>
      </c>
      <c r="J153" s="96"/>
      <c r="K153" s="249"/>
      <c r="L153" s="343"/>
    </row>
    <row r="154" spans="2:12" ht="18.75" hidden="1">
      <c r="B154" s="71">
        <v>6.8</v>
      </c>
      <c r="C154" s="110" t="s">
        <v>234</v>
      </c>
      <c r="D154" s="139" t="s">
        <v>2</v>
      </c>
      <c r="E154" s="33">
        <v>0</v>
      </c>
      <c r="F154" s="33"/>
      <c r="G154" s="100">
        <f t="shared" si="31"/>
        <v>0</v>
      </c>
      <c r="H154" s="190">
        <f t="shared" si="32"/>
        <v>0</v>
      </c>
      <c r="I154" s="191">
        <f t="shared" si="33"/>
        <v>0</v>
      </c>
      <c r="J154" s="96"/>
      <c r="K154" s="249"/>
      <c r="L154" s="343"/>
    </row>
    <row r="155" spans="2:12" ht="18.75" hidden="1">
      <c r="B155" s="71">
        <v>6.9</v>
      </c>
      <c r="C155" s="110" t="s">
        <v>233</v>
      </c>
      <c r="D155" s="139" t="s">
        <v>2</v>
      </c>
      <c r="E155" s="33">
        <v>0</v>
      </c>
      <c r="F155" s="33"/>
      <c r="G155" s="100">
        <f t="shared" si="31"/>
        <v>0</v>
      </c>
      <c r="H155" s="190">
        <f t="shared" si="32"/>
        <v>0</v>
      </c>
      <c r="I155" s="191">
        <f t="shared" si="33"/>
        <v>0</v>
      </c>
      <c r="J155" s="96"/>
      <c r="K155" s="249"/>
      <c r="L155" s="343"/>
    </row>
    <row r="156" spans="2:12" ht="18.75" hidden="1">
      <c r="B156" s="70">
        <v>6.1</v>
      </c>
      <c r="C156" s="110" t="s">
        <v>232</v>
      </c>
      <c r="D156" s="139" t="s">
        <v>2</v>
      </c>
      <c r="E156" s="33">
        <v>0</v>
      </c>
      <c r="F156" s="33"/>
      <c r="G156" s="100">
        <f t="shared" si="31"/>
        <v>0</v>
      </c>
      <c r="H156" s="190">
        <f t="shared" si="32"/>
        <v>0</v>
      </c>
      <c r="I156" s="191">
        <f t="shared" si="33"/>
        <v>0</v>
      </c>
      <c r="J156" s="96"/>
      <c r="K156" s="249"/>
      <c r="L156" s="343"/>
    </row>
    <row r="157" spans="2:12" ht="18.75" hidden="1">
      <c r="B157" s="70">
        <v>6.11</v>
      </c>
      <c r="C157" s="110" t="s">
        <v>235</v>
      </c>
      <c r="D157" s="139" t="s">
        <v>2</v>
      </c>
      <c r="E157" s="33">
        <v>0</v>
      </c>
      <c r="F157" s="33"/>
      <c r="G157" s="100">
        <f t="shared" si="31"/>
        <v>0</v>
      </c>
      <c r="H157" s="190">
        <f t="shared" si="32"/>
        <v>0</v>
      </c>
      <c r="I157" s="191">
        <f t="shared" si="33"/>
        <v>0</v>
      </c>
      <c r="J157" s="96"/>
      <c r="K157" s="249"/>
      <c r="L157" s="343"/>
    </row>
    <row r="158" spans="2:12" ht="18.75" hidden="1">
      <c r="B158" s="75">
        <v>6.12</v>
      </c>
      <c r="C158" s="104" t="s">
        <v>286</v>
      </c>
      <c r="D158" s="139" t="s">
        <v>2</v>
      </c>
      <c r="E158" s="33">
        <v>0</v>
      </c>
      <c r="F158" s="33"/>
      <c r="G158" s="100">
        <f t="shared" si="31"/>
        <v>0</v>
      </c>
      <c r="H158" s="190">
        <f t="shared" si="32"/>
        <v>0</v>
      </c>
      <c r="I158" s="191">
        <f t="shared" si="33"/>
        <v>0</v>
      </c>
      <c r="J158" s="96"/>
      <c r="K158" s="249"/>
      <c r="L158" s="343"/>
    </row>
    <row r="159" spans="2:12" ht="18.75" hidden="1">
      <c r="B159" s="75">
        <v>6.13</v>
      </c>
      <c r="C159" s="104" t="s">
        <v>289</v>
      </c>
      <c r="D159" s="139" t="s">
        <v>2</v>
      </c>
      <c r="E159" s="33">
        <v>0</v>
      </c>
      <c r="F159" s="33"/>
      <c r="G159" s="100">
        <f t="shared" si="31"/>
        <v>0</v>
      </c>
      <c r="H159" s="190">
        <f t="shared" si="32"/>
        <v>0</v>
      </c>
      <c r="I159" s="191">
        <f t="shared" si="33"/>
        <v>0</v>
      </c>
      <c r="J159" s="96"/>
      <c r="K159" s="249"/>
      <c r="L159" s="343"/>
    </row>
    <row r="160" spans="2:12" ht="18.75" hidden="1">
      <c r="B160" s="145">
        <v>6.14</v>
      </c>
      <c r="C160" s="115" t="s">
        <v>920</v>
      </c>
      <c r="D160" s="139" t="s">
        <v>2</v>
      </c>
      <c r="E160" s="33">
        <v>0</v>
      </c>
      <c r="F160" s="33">
        <v>2421.6999999999998</v>
      </c>
      <c r="G160" s="100">
        <f t="shared" ref="G160" si="34">E160*F160</f>
        <v>0</v>
      </c>
      <c r="H160" s="190">
        <f t="shared" ref="H160" si="35">+F160/$K$569</f>
        <v>3.2939246628817657E-3</v>
      </c>
      <c r="I160" s="191">
        <f t="shared" ref="I160" si="36">+G160/$K$569</f>
        <v>0</v>
      </c>
      <c r="J160" s="96"/>
      <c r="K160" s="249"/>
      <c r="L160" s="343"/>
    </row>
    <row r="161" spans="2:12" ht="18.75" hidden="1">
      <c r="B161" s="48"/>
      <c r="C161" s="101" t="s">
        <v>285</v>
      </c>
      <c r="D161" s="287"/>
      <c r="E161" s="33">
        <v>0</v>
      </c>
      <c r="F161" s="76"/>
      <c r="G161" s="151">
        <f>SUM(G162:G170)</f>
        <v>0</v>
      </c>
      <c r="H161" s="196"/>
      <c r="I161" s="196"/>
      <c r="J161" s="82"/>
      <c r="K161" s="250"/>
      <c r="L161" s="343"/>
    </row>
    <row r="162" spans="2:12" ht="18.75" hidden="1">
      <c r="B162" s="49">
        <v>6.14</v>
      </c>
      <c r="C162" s="110" t="s">
        <v>242</v>
      </c>
      <c r="D162" s="139" t="s">
        <v>2</v>
      </c>
      <c r="E162" s="33">
        <v>0</v>
      </c>
      <c r="F162" s="33"/>
      <c r="G162" s="100">
        <f t="shared" ref="G162:G170" si="37">E162*F162</f>
        <v>0</v>
      </c>
      <c r="H162" s="190">
        <f t="shared" ref="H162:H170" si="38">+F162/$K$569</f>
        <v>0</v>
      </c>
      <c r="I162" s="191">
        <f t="shared" ref="I162:I170" si="39">+G162/$K$569</f>
        <v>0</v>
      </c>
      <c r="J162" s="96"/>
      <c r="K162" s="249"/>
      <c r="L162" s="343"/>
    </row>
    <row r="163" spans="2:12" ht="18.75" hidden="1">
      <c r="B163" s="49">
        <v>6.15</v>
      </c>
      <c r="C163" s="110" t="s">
        <v>239</v>
      </c>
      <c r="D163" s="139" t="s">
        <v>2</v>
      </c>
      <c r="E163" s="33">
        <v>0</v>
      </c>
      <c r="F163" s="33"/>
      <c r="G163" s="100">
        <f t="shared" si="37"/>
        <v>0</v>
      </c>
      <c r="H163" s="190">
        <f t="shared" si="38"/>
        <v>0</v>
      </c>
      <c r="I163" s="191">
        <f t="shared" si="39"/>
        <v>0</v>
      </c>
      <c r="J163" s="96"/>
      <c r="K163" s="249"/>
      <c r="L163" s="343"/>
    </row>
    <row r="164" spans="2:12" ht="18.75" hidden="1">
      <c r="B164" s="49">
        <v>6.16</v>
      </c>
      <c r="C164" s="110" t="s">
        <v>238</v>
      </c>
      <c r="D164" s="139" t="s">
        <v>2</v>
      </c>
      <c r="E164" s="33">
        <v>0</v>
      </c>
      <c r="F164" s="33"/>
      <c r="G164" s="100">
        <f t="shared" si="37"/>
        <v>0</v>
      </c>
      <c r="H164" s="190">
        <f t="shared" si="38"/>
        <v>0</v>
      </c>
      <c r="I164" s="191">
        <f t="shared" si="39"/>
        <v>0</v>
      </c>
      <c r="J164" s="96"/>
      <c r="K164" s="249"/>
      <c r="L164" s="343"/>
    </row>
    <row r="165" spans="2:12" ht="18.75" hidden="1">
      <c r="B165" s="49">
        <v>6.17</v>
      </c>
      <c r="C165" s="110" t="s">
        <v>237</v>
      </c>
      <c r="D165" s="139" t="s">
        <v>2</v>
      </c>
      <c r="E165" s="33">
        <v>0</v>
      </c>
      <c r="F165" s="33"/>
      <c r="G165" s="100">
        <f t="shared" si="37"/>
        <v>0</v>
      </c>
      <c r="H165" s="190">
        <f t="shared" si="38"/>
        <v>0</v>
      </c>
      <c r="I165" s="191">
        <f t="shared" si="39"/>
        <v>0</v>
      </c>
      <c r="J165" s="96"/>
      <c r="K165" s="249"/>
      <c r="L165" s="343"/>
    </row>
    <row r="166" spans="2:12" ht="18.75" hidden="1">
      <c r="B166" s="49">
        <v>6.18</v>
      </c>
      <c r="C166" s="110" t="s">
        <v>241</v>
      </c>
      <c r="D166" s="139" t="s">
        <v>2</v>
      </c>
      <c r="E166" s="33">
        <v>0</v>
      </c>
      <c r="F166" s="33"/>
      <c r="G166" s="100">
        <f t="shared" si="37"/>
        <v>0</v>
      </c>
      <c r="H166" s="190">
        <f t="shared" si="38"/>
        <v>0</v>
      </c>
      <c r="I166" s="191">
        <f t="shared" si="39"/>
        <v>0</v>
      </c>
      <c r="J166" s="96"/>
      <c r="K166" s="249"/>
      <c r="L166" s="343"/>
    </row>
    <row r="167" spans="2:12" ht="18.75" hidden="1">
      <c r="B167" s="49">
        <v>6.19</v>
      </c>
      <c r="C167" s="110" t="s">
        <v>287</v>
      </c>
      <c r="D167" s="139" t="s">
        <v>2</v>
      </c>
      <c r="E167" s="33">
        <v>0</v>
      </c>
      <c r="F167" s="33"/>
      <c r="G167" s="100">
        <f t="shared" si="37"/>
        <v>0</v>
      </c>
      <c r="H167" s="190">
        <f t="shared" si="38"/>
        <v>0</v>
      </c>
      <c r="I167" s="191">
        <f t="shared" si="39"/>
        <v>0</v>
      </c>
      <c r="J167" s="96"/>
      <c r="K167" s="249"/>
      <c r="L167" s="343"/>
    </row>
    <row r="168" spans="2:12" ht="18.75" hidden="1">
      <c r="B168" s="70">
        <v>6.2</v>
      </c>
      <c r="C168" s="110" t="s">
        <v>288</v>
      </c>
      <c r="D168" s="139" t="s">
        <v>2</v>
      </c>
      <c r="E168" s="33">
        <v>0</v>
      </c>
      <c r="F168" s="33"/>
      <c r="G168" s="100">
        <f t="shared" si="37"/>
        <v>0</v>
      </c>
      <c r="H168" s="190">
        <f t="shared" si="38"/>
        <v>0</v>
      </c>
      <c r="I168" s="191">
        <f t="shared" si="39"/>
        <v>0</v>
      </c>
      <c r="J168" s="96"/>
      <c r="K168" s="249"/>
      <c r="L168" s="343"/>
    </row>
    <row r="169" spans="2:12" ht="18.75" hidden="1">
      <c r="B169" s="70">
        <v>6.21</v>
      </c>
      <c r="C169" s="173" t="s">
        <v>870</v>
      </c>
      <c r="D169" s="139" t="s">
        <v>2</v>
      </c>
      <c r="E169" s="33">
        <v>0</v>
      </c>
      <c r="F169" s="33"/>
      <c r="G169" s="100">
        <f t="shared" si="37"/>
        <v>0</v>
      </c>
      <c r="H169" s="190">
        <f t="shared" si="38"/>
        <v>0</v>
      </c>
      <c r="I169" s="191">
        <f t="shared" si="39"/>
        <v>0</v>
      </c>
      <c r="J169" s="177"/>
      <c r="K169" s="249"/>
      <c r="L169" s="343"/>
    </row>
    <row r="170" spans="2:12" ht="18.75" hidden="1">
      <c r="B170" s="49">
        <v>6.22</v>
      </c>
      <c r="C170" s="110" t="s">
        <v>240</v>
      </c>
      <c r="D170" s="139" t="s">
        <v>2</v>
      </c>
      <c r="E170" s="33">
        <v>0</v>
      </c>
      <c r="F170" s="33"/>
      <c r="G170" s="100">
        <f t="shared" si="37"/>
        <v>0</v>
      </c>
      <c r="H170" s="190">
        <f t="shared" si="38"/>
        <v>0</v>
      </c>
      <c r="I170" s="191">
        <f t="shared" si="39"/>
        <v>0</v>
      </c>
      <c r="J170" s="96"/>
      <c r="K170" s="249"/>
      <c r="L170" s="343"/>
    </row>
    <row r="171" spans="2:12" ht="18.75" hidden="1">
      <c r="B171" s="48"/>
      <c r="C171" s="101" t="s">
        <v>304</v>
      </c>
      <c r="D171" s="287"/>
      <c r="E171" s="33">
        <v>0</v>
      </c>
      <c r="F171" s="76"/>
      <c r="G171" s="151">
        <f>SUM(G172:G176)</f>
        <v>0</v>
      </c>
      <c r="H171" s="196"/>
      <c r="I171" s="196"/>
      <c r="J171" s="82"/>
      <c r="K171" s="250"/>
      <c r="L171" s="343"/>
    </row>
    <row r="172" spans="2:12" ht="18.75" hidden="1">
      <c r="B172" s="55">
        <v>6.23</v>
      </c>
      <c r="C172" s="110" t="s">
        <v>299</v>
      </c>
      <c r="D172" s="58" t="s">
        <v>3</v>
      </c>
      <c r="E172" s="33">
        <v>0</v>
      </c>
      <c r="F172" s="33"/>
      <c r="G172" s="100">
        <f>E172*F172</f>
        <v>0</v>
      </c>
      <c r="H172" s="190">
        <f t="shared" ref="H172:I176" si="40">+F172/$K$569</f>
        <v>0</v>
      </c>
      <c r="I172" s="191">
        <f t="shared" si="40"/>
        <v>0</v>
      </c>
      <c r="J172" s="92"/>
      <c r="K172" s="249"/>
      <c r="L172" s="343"/>
    </row>
    <row r="173" spans="2:12" ht="18.75" hidden="1">
      <c r="B173" s="55">
        <v>6.24</v>
      </c>
      <c r="C173" s="110" t="s">
        <v>300</v>
      </c>
      <c r="D173" s="58" t="s">
        <v>71</v>
      </c>
      <c r="E173" s="33">
        <v>0</v>
      </c>
      <c r="F173" s="33"/>
      <c r="G173" s="100">
        <f>E173*F173</f>
        <v>0</v>
      </c>
      <c r="H173" s="190">
        <f t="shared" si="40"/>
        <v>0</v>
      </c>
      <c r="I173" s="191">
        <f t="shared" si="40"/>
        <v>0</v>
      </c>
      <c r="J173" s="92"/>
      <c r="K173" s="249"/>
      <c r="L173" s="343"/>
    </row>
    <row r="174" spans="2:12" ht="18.75" hidden="1">
      <c r="B174" s="55">
        <v>6.25</v>
      </c>
      <c r="C174" s="110" t="s">
        <v>301</v>
      </c>
      <c r="D174" s="58" t="s">
        <v>3</v>
      </c>
      <c r="E174" s="33">
        <v>0</v>
      </c>
      <c r="F174" s="33"/>
      <c r="G174" s="100">
        <f>E174*F174</f>
        <v>0</v>
      </c>
      <c r="H174" s="190">
        <f t="shared" si="40"/>
        <v>0</v>
      </c>
      <c r="I174" s="191">
        <f t="shared" si="40"/>
        <v>0</v>
      </c>
      <c r="J174" s="92"/>
      <c r="K174" s="249"/>
      <c r="L174" s="343"/>
    </row>
    <row r="175" spans="2:12" ht="18.75" hidden="1">
      <c r="B175" s="55">
        <v>6.26</v>
      </c>
      <c r="C175" s="110" t="s">
        <v>302</v>
      </c>
      <c r="D175" s="58" t="s">
        <v>3</v>
      </c>
      <c r="E175" s="33">
        <v>0</v>
      </c>
      <c r="F175" s="33"/>
      <c r="G175" s="100">
        <f>E175*F175</f>
        <v>0</v>
      </c>
      <c r="H175" s="190">
        <f t="shared" si="40"/>
        <v>0</v>
      </c>
      <c r="I175" s="191">
        <f t="shared" si="40"/>
        <v>0</v>
      </c>
      <c r="J175" s="92"/>
      <c r="K175" s="249"/>
      <c r="L175" s="343"/>
    </row>
    <row r="176" spans="2:12" ht="19.5" hidden="1" thickBot="1">
      <c r="B176" s="72">
        <v>6.27</v>
      </c>
      <c r="C176" s="110" t="s">
        <v>303</v>
      </c>
      <c r="D176" s="58" t="s">
        <v>265</v>
      </c>
      <c r="E176" s="33">
        <v>0</v>
      </c>
      <c r="F176" s="33"/>
      <c r="G176" s="100">
        <f>E176*F176</f>
        <v>0</v>
      </c>
      <c r="H176" s="190">
        <f t="shared" si="40"/>
        <v>0</v>
      </c>
      <c r="I176" s="191">
        <f t="shared" si="40"/>
        <v>0</v>
      </c>
      <c r="J176" s="92"/>
      <c r="K176" s="249"/>
      <c r="L176" s="343"/>
    </row>
    <row r="177" spans="2:12" ht="19.5" hidden="1" thickBot="1">
      <c r="B177" s="66">
        <v>7</v>
      </c>
      <c r="C177" s="67" t="s">
        <v>306</v>
      </c>
      <c r="D177" s="68"/>
      <c r="E177" s="33">
        <v>0</v>
      </c>
      <c r="F177" s="69"/>
      <c r="G177" s="69"/>
      <c r="H177" s="203"/>
      <c r="I177" s="203"/>
      <c r="J177" s="210">
        <f>K177/K569</f>
        <v>0</v>
      </c>
      <c r="K177" s="161">
        <f>SUM(G178:G181)</f>
        <v>0</v>
      </c>
      <c r="L177" s="343"/>
    </row>
    <row r="178" spans="2:12" ht="21" hidden="1">
      <c r="B178" s="52" t="s">
        <v>141</v>
      </c>
      <c r="C178" s="109" t="s">
        <v>310</v>
      </c>
      <c r="D178" s="52" t="s">
        <v>2</v>
      </c>
      <c r="E178" s="33">
        <v>0</v>
      </c>
      <c r="F178" s="33"/>
      <c r="G178" s="100">
        <f>E178*F178</f>
        <v>0</v>
      </c>
      <c r="H178" s="190">
        <f t="shared" ref="H178:I181" si="41">+F178/$K$569</f>
        <v>0</v>
      </c>
      <c r="I178" s="191">
        <f t="shared" si="41"/>
        <v>0</v>
      </c>
      <c r="J178" s="211"/>
      <c r="K178" s="254"/>
      <c r="L178" s="343"/>
    </row>
    <row r="179" spans="2:12" ht="21" hidden="1">
      <c r="B179" s="52" t="s">
        <v>142</v>
      </c>
      <c r="C179" s="109" t="s">
        <v>309</v>
      </c>
      <c r="D179" s="56" t="s">
        <v>2</v>
      </c>
      <c r="E179" s="33">
        <v>0</v>
      </c>
      <c r="F179" s="33"/>
      <c r="G179" s="100">
        <f>E179*F179</f>
        <v>0</v>
      </c>
      <c r="H179" s="190">
        <f t="shared" si="41"/>
        <v>0</v>
      </c>
      <c r="I179" s="191">
        <f t="shared" si="41"/>
        <v>0</v>
      </c>
      <c r="J179" s="212"/>
      <c r="K179" s="255"/>
      <c r="L179" s="343"/>
    </row>
    <row r="180" spans="2:12" ht="21" hidden="1">
      <c r="B180" s="52" t="s">
        <v>143</v>
      </c>
      <c r="C180" s="117" t="s">
        <v>308</v>
      </c>
      <c r="D180" s="56" t="s">
        <v>2</v>
      </c>
      <c r="E180" s="33">
        <v>0</v>
      </c>
      <c r="F180" s="33"/>
      <c r="G180" s="100">
        <f>E180*F180</f>
        <v>0</v>
      </c>
      <c r="H180" s="190">
        <f t="shared" si="41"/>
        <v>0</v>
      </c>
      <c r="I180" s="191">
        <f t="shared" si="41"/>
        <v>0</v>
      </c>
      <c r="J180" s="212"/>
      <c r="K180" s="255"/>
      <c r="L180" s="343"/>
    </row>
    <row r="181" spans="2:12" ht="21.75" hidden="1" thickBot="1">
      <c r="B181" s="52" t="s">
        <v>144</v>
      </c>
      <c r="C181" s="117" t="s">
        <v>307</v>
      </c>
      <c r="D181" s="56" t="s">
        <v>2</v>
      </c>
      <c r="E181" s="33">
        <v>0</v>
      </c>
      <c r="F181" s="33"/>
      <c r="G181" s="100">
        <f>E181*F181</f>
        <v>0</v>
      </c>
      <c r="H181" s="190">
        <f t="shared" si="41"/>
        <v>0</v>
      </c>
      <c r="I181" s="191">
        <f t="shared" si="41"/>
        <v>0</v>
      </c>
      <c r="J181" s="212"/>
      <c r="K181" s="255"/>
      <c r="L181" s="343"/>
    </row>
    <row r="182" spans="2:12" ht="19.5" hidden="1" thickBot="1">
      <c r="B182" s="66">
        <v>8</v>
      </c>
      <c r="C182" s="67" t="s">
        <v>7</v>
      </c>
      <c r="D182" s="68"/>
      <c r="E182" s="300"/>
      <c r="F182" s="69"/>
      <c r="G182" s="69"/>
      <c r="H182" s="203"/>
      <c r="I182" s="203"/>
      <c r="J182" s="210">
        <f>K182/K569</f>
        <v>0</v>
      </c>
      <c r="K182" s="161">
        <f>G183+G190</f>
        <v>0</v>
      </c>
      <c r="L182" s="343"/>
    </row>
    <row r="183" spans="2:12" ht="18.75" hidden="1">
      <c r="B183" s="48"/>
      <c r="C183" s="101" t="s">
        <v>290</v>
      </c>
      <c r="D183" s="285"/>
      <c r="E183" s="302"/>
      <c r="F183" s="76"/>
      <c r="G183" s="151">
        <f>SUM(G184:G189)</f>
        <v>0</v>
      </c>
      <c r="H183" s="196"/>
      <c r="I183" s="196"/>
      <c r="J183" s="159"/>
      <c r="K183" s="252"/>
      <c r="L183" s="343"/>
    </row>
    <row r="184" spans="2:12" ht="19.5" hidden="1" thickBot="1">
      <c r="B184" s="54">
        <v>8.1</v>
      </c>
      <c r="C184" s="103" t="s">
        <v>291</v>
      </c>
      <c r="D184" s="57" t="s">
        <v>3</v>
      </c>
      <c r="E184" s="33">
        <v>0</v>
      </c>
      <c r="F184" s="33">
        <v>16573.990000000002</v>
      </c>
      <c r="G184" s="100">
        <f t="shared" ref="G184:G189" si="42">E184*F184</f>
        <v>0</v>
      </c>
      <c r="H184" s="190">
        <f t="shared" ref="H184:I189" si="43">+F184/$K$569</f>
        <v>2.254345064349662E-2</v>
      </c>
      <c r="I184" s="191">
        <f t="shared" si="43"/>
        <v>0</v>
      </c>
      <c r="J184" s="93"/>
      <c r="K184" s="246"/>
      <c r="L184" s="343"/>
    </row>
    <row r="185" spans="2:12" ht="18.75" hidden="1">
      <c r="B185" s="54">
        <v>8.1999999999999993</v>
      </c>
      <c r="C185" s="102" t="s">
        <v>295</v>
      </c>
      <c r="D185" s="58" t="s">
        <v>3</v>
      </c>
      <c r="E185" s="33">
        <v>0</v>
      </c>
      <c r="F185" s="33"/>
      <c r="G185" s="100">
        <f t="shared" si="42"/>
        <v>0</v>
      </c>
      <c r="H185" s="190">
        <f t="shared" si="43"/>
        <v>0</v>
      </c>
      <c r="I185" s="191">
        <f t="shared" si="43"/>
        <v>0</v>
      </c>
      <c r="J185" s="93"/>
      <c r="K185" s="246"/>
      <c r="L185" s="343"/>
    </row>
    <row r="186" spans="2:12" ht="18.75" hidden="1">
      <c r="B186" s="54">
        <v>8.3000000000000007</v>
      </c>
      <c r="C186" s="118" t="s">
        <v>296</v>
      </c>
      <c r="D186" s="58" t="s">
        <v>3</v>
      </c>
      <c r="E186" s="33">
        <v>0</v>
      </c>
      <c r="F186" s="33"/>
      <c r="G186" s="100">
        <f t="shared" si="42"/>
        <v>0</v>
      </c>
      <c r="H186" s="190">
        <f t="shared" si="43"/>
        <v>0</v>
      </c>
      <c r="I186" s="191">
        <f t="shared" si="43"/>
        <v>0</v>
      </c>
      <c r="J186" s="93"/>
      <c r="K186" s="246"/>
      <c r="L186" s="343"/>
    </row>
    <row r="187" spans="2:12" ht="18.75" hidden="1">
      <c r="B187" s="54">
        <v>8.4</v>
      </c>
      <c r="C187" s="118" t="s">
        <v>297</v>
      </c>
      <c r="D187" s="58" t="s">
        <v>3</v>
      </c>
      <c r="E187" s="33">
        <v>0</v>
      </c>
      <c r="F187" s="33"/>
      <c r="G187" s="100">
        <f t="shared" si="42"/>
        <v>0</v>
      </c>
      <c r="H187" s="190">
        <f t="shared" si="43"/>
        <v>0</v>
      </c>
      <c r="I187" s="191">
        <f t="shared" si="43"/>
        <v>0</v>
      </c>
      <c r="J187" s="93"/>
      <c r="K187" s="246"/>
      <c r="L187" s="343"/>
    </row>
    <row r="188" spans="2:12" ht="18.75" hidden="1">
      <c r="B188" s="54">
        <v>8.5</v>
      </c>
      <c r="C188" s="102" t="s">
        <v>292</v>
      </c>
      <c r="D188" s="58" t="s">
        <v>3</v>
      </c>
      <c r="E188" s="33">
        <v>0</v>
      </c>
      <c r="F188" s="33"/>
      <c r="G188" s="100">
        <f t="shared" si="42"/>
        <v>0</v>
      </c>
      <c r="H188" s="190">
        <f t="shared" si="43"/>
        <v>0</v>
      </c>
      <c r="I188" s="191">
        <f t="shared" si="43"/>
        <v>0</v>
      </c>
      <c r="J188" s="94"/>
      <c r="K188" s="243"/>
      <c r="L188" s="343"/>
    </row>
    <row r="189" spans="2:12" ht="18.75" hidden="1">
      <c r="B189" s="54">
        <v>8.6</v>
      </c>
      <c r="C189" s="102" t="s">
        <v>293</v>
      </c>
      <c r="D189" s="58" t="s">
        <v>3</v>
      </c>
      <c r="E189" s="33">
        <v>0</v>
      </c>
      <c r="F189" s="33"/>
      <c r="G189" s="100">
        <f t="shared" si="42"/>
        <v>0</v>
      </c>
      <c r="H189" s="190">
        <f t="shared" si="43"/>
        <v>0</v>
      </c>
      <c r="I189" s="191">
        <f t="shared" si="43"/>
        <v>0</v>
      </c>
      <c r="J189" s="95"/>
      <c r="K189" s="242"/>
      <c r="L189" s="343"/>
    </row>
    <row r="190" spans="2:12" ht="18.75" hidden="1">
      <c r="B190" s="48"/>
      <c r="C190" s="101" t="s">
        <v>294</v>
      </c>
      <c r="D190" s="285"/>
      <c r="E190" s="33">
        <v>0</v>
      </c>
      <c r="F190" s="76"/>
      <c r="G190" s="151">
        <f>SUM(G191:G193)</f>
        <v>0</v>
      </c>
      <c r="H190" s="196"/>
      <c r="I190" s="196"/>
      <c r="J190" s="82"/>
      <c r="K190" s="250"/>
      <c r="L190" s="343"/>
    </row>
    <row r="191" spans="2:12" ht="18.75" hidden="1">
      <c r="B191" s="54">
        <v>8.6999999999999993</v>
      </c>
      <c r="C191" s="102" t="s">
        <v>298</v>
      </c>
      <c r="D191" s="139" t="s">
        <v>2</v>
      </c>
      <c r="E191" s="33">
        <v>0</v>
      </c>
      <c r="F191" s="33"/>
      <c r="G191" s="100">
        <f>E191*F191</f>
        <v>0</v>
      </c>
      <c r="H191" s="190">
        <f t="shared" ref="H191:I193" si="44">+F191/$K$569</f>
        <v>0</v>
      </c>
      <c r="I191" s="191">
        <f t="shared" si="44"/>
        <v>0</v>
      </c>
      <c r="J191" s="94"/>
      <c r="K191" s="243"/>
      <c r="L191" s="343"/>
    </row>
    <row r="192" spans="2:12" ht="18.75" hidden="1">
      <c r="B192" s="54">
        <v>8.8000000000000007</v>
      </c>
      <c r="C192" s="102" t="s">
        <v>740</v>
      </c>
      <c r="D192" s="139" t="s">
        <v>2</v>
      </c>
      <c r="E192" s="33">
        <v>0</v>
      </c>
      <c r="F192" s="33"/>
      <c r="G192" s="100">
        <f>E192*F192</f>
        <v>0</v>
      </c>
      <c r="H192" s="190">
        <f t="shared" si="44"/>
        <v>0</v>
      </c>
      <c r="I192" s="191">
        <f t="shared" si="44"/>
        <v>0</v>
      </c>
      <c r="J192" s="94"/>
      <c r="K192" s="243"/>
      <c r="L192" s="343"/>
    </row>
    <row r="193" spans="2:12" ht="19.5" hidden="1" thickBot="1">
      <c r="B193" s="54">
        <v>8.9</v>
      </c>
      <c r="C193" s="102" t="s">
        <v>91</v>
      </c>
      <c r="D193" s="58" t="s">
        <v>3</v>
      </c>
      <c r="E193" s="33">
        <v>0</v>
      </c>
      <c r="F193" s="33"/>
      <c r="G193" s="100">
        <f>E193*F193</f>
        <v>0</v>
      </c>
      <c r="H193" s="190">
        <f t="shared" si="44"/>
        <v>0</v>
      </c>
      <c r="I193" s="191">
        <f t="shared" si="44"/>
        <v>0</v>
      </c>
      <c r="J193" s="85"/>
      <c r="K193" s="242"/>
      <c r="L193" s="343"/>
    </row>
    <row r="194" spans="2:12" ht="19.5" hidden="1" thickBot="1">
      <c r="B194" s="66" t="s">
        <v>390</v>
      </c>
      <c r="C194" s="67" t="s">
        <v>68</v>
      </c>
      <c r="D194" s="68"/>
      <c r="E194" s="300"/>
      <c r="F194" s="69"/>
      <c r="G194" s="69"/>
      <c r="H194" s="203"/>
      <c r="I194" s="203"/>
      <c r="J194" s="210">
        <f>K194/K569</f>
        <v>0</v>
      </c>
      <c r="K194" s="161">
        <f>G195+G231+G241</f>
        <v>0</v>
      </c>
      <c r="L194" s="344"/>
    </row>
    <row r="195" spans="2:12" ht="18.75" hidden="1">
      <c r="B195" s="73" t="s">
        <v>391</v>
      </c>
      <c r="C195" s="116" t="s">
        <v>327</v>
      </c>
      <c r="D195" s="288"/>
      <c r="E195" s="33">
        <v>0</v>
      </c>
      <c r="F195" s="74"/>
      <c r="G195" s="147">
        <f>G196+G216+G227</f>
        <v>0</v>
      </c>
      <c r="H195" s="204"/>
      <c r="I195" s="204"/>
      <c r="J195" s="153"/>
      <c r="K195" s="239"/>
      <c r="L195" s="344"/>
    </row>
    <row r="196" spans="2:12" ht="18.75" hidden="1">
      <c r="B196" s="48" t="s">
        <v>392</v>
      </c>
      <c r="C196" s="119" t="s">
        <v>328</v>
      </c>
      <c r="D196" s="289"/>
      <c r="E196" s="33">
        <v>0</v>
      </c>
      <c r="F196" s="76"/>
      <c r="G196" s="151">
        <f>SUM(G197:G215)</f>
        <v>0</v>
      </c>
      <c r="H196" s="196"/>
      <c r="I196" s="196"/>
      <c r="J196" s="82"/>
      <c r="K196" s="250"/>
      <c r="L196" s="344"/>
    </row>
    <row r="197" spans="2:12" ht="18.75" hidden="1">
      <c r="B197" s="56" t="s">
        <v>393</v>
      </c>
      <c r="C197" s="110" t="s">
        <v>312</v>
      </c>
      <c r="D197" s="139" t="s">
        <v>2</v>
      </c>
      <c r="E197" s="33">
        <v>0</v>
      </c>
      <c r="F197" s="33"/>
      <c r="G197" s="100">
        <f t="shared" ref="G197:G215" si="45">E197*F197</f>
        <v>0</v>
      </c>
      <c r="H197" s="190">
        <f t="shared" ref="H197:H215" si="46">+F197/$K$569</f>
        <v>0</v>
      </c>
      <c r="I197" s="191">
        <f t="shared" ref="I197:I215" si="47">+G197/$K$569</f>
        <v>0</v>
      </c>
      <c r="J197" s="95"/>
      <c r="K197" s="242"/>
      <c r="L197" s="343"/>
    </row>
    <row r="198" spans="2:12" ht="18.75" hidden="1">
      <c r="B198" s="56" t="s">
        <v>394</v>
      </c>
      <c r="C198" s="110" t="s">
        <v>314</v>
      </c>
      <c r="D198" s="58" t="s">
        <v>2</v>
      </c>
      <c r="E198" s="33">
        <v>0</v>
      </c>
      <c r="F198" s="33"/>
      <c r="G198" s="100">
        <f t="shared" si="45"/>
        <v>0</v>
      </c>
      <c r="H198" s="190">
        <f t="shared" si="46"/>
        <v>0</v>
      </c>
      <c r="I198" s="191">
        <f t="shared" si="47"/>
        <v>0</v>
      </c>
      <c r="J198" s="93"/>
      <c r="K198" s="246"/>
      <c r="L198" s="344"/>
    </row>
    <row r="199" spans="2:12" ht="18.75" hidden="1">
      <c r="B199" s="56" t="s">
        <v>395</v>
      </c>
      <c r="C199" s="110" t="s">
        <v>323</v>
      </c>
      <c r="D199" s="58" t="s">
        <v>2</v>
      </c>
      <c r="E199" s="33">
        <v>0</v>
      </c>
      <c r="F199" s="33"/>
      <c r="G199" s="100">
        <f t="shared" si="45"/>
        <v>0</v>
      </c>
      <c r="H199" s="190">
        <f t="shared" si="46"/>
        <v>0</v>
      </c>
      <c r="I199" s="191">
        <f t="shared" si="47"/>
        <v>0</v>
      </c>
      <c r="J199" s="93"/>
      <c r="K199" s="246"/>
      <c r="L199" s="344"/>
    </row>
    <row r="200" spans="2:12" ht="21" hidden="1">
      <c r="B200" s="56" t="s">
        <v>396</v>
      </c>
      <c r="C200" s="110" t="s">
        <v>326</v>
      </c>
      <c r="D200" s="58" t="s">
        <v>2</v>
      </c>
      <c r="E200" s="33">
        <v>0</v>
      </c>
      <c r="F200" s="33"/>
      <c r="G200" s="100">
        <f t="shared" si="45"/>
        <v>0</v>
      </c>
      <c r="H200" s="190">
        <f t="shared" si="46"/>
        <v>0</v>
      </c>
      <c r="I200" s="191">
        <f t="shared" si="47"/>
        <v>0</v>
      </c>
      <c r="J200" s="212"/>
      <c r="K200" s="255"/>
      <c r="L200" s="344"/>
    </row>
    <row r="201" spans="2:12" ht="21" hidden="1">
      <c r="B201" s="56" t="s">
        <v>397</v>
      </c>
      <c r="C201" s="110" t="s">
        <v>319</v>
      </c>
      <c r="D201" s="58" t="s">
        <v>2</v>
      </c>
      <c r="E201" s="33">
        <v>0</v>
      </c>
      <c r="F201" s="33"/>
      <c r="G201" s="100">
        <f t="shared" si="45"/>
        <v>0</v>
      </c>
      <c r="H201" s="190">
        <f t="shared" si="46"/>
        <v>0</v>
      </c>
      <c r="I201" s="191">
        <f t="shared" si="47"/>
        <v>0</v>
      </c>
      <c r="J201" s="212"/>
      <c r="K201" s="255"/>
      <c r="L201" s="344"/>
    </row>
    <row r="202" spans="2:12" ht="21" hidden="1">
      <c r="B202" s="56" t="s">
        <v>398</v>
      </c>
      <c r="C202" s="110" t="s">
        <v>321</v>
      </c>
      <c r="D202" s="58" t="s">
        <v>2</v>
      </c>
      <c r="E202" s="33">
        <v>0</v>
      </c>
      <c r="F202" s="33"/>
      <c r="G202" s="100">
        <f t="shared" si="45"/>
        <v>0</v>
      </c>
      <c r="H202" s="190">
        <f t="shared" si="46"/>
        <v>0</v>
      </c>
      <c r="I202" s="191">
        <f t="shared" si="47"/>
        <v>0</v>
      </c>
      <c r="J202" s="212"/>
      <c r="K202" s="255"/>
      <c r="L202" s="344"/>
    </row>
    <row r="203" spans="2:12" ht="21" hidden="1">
      <c r="B203" s="56" t="s">
        <v>399</v>
      </c>
      <c r="C203" s="37" t="s">
        <v>337</v>
      </c>
      <c r="D203" s="57" t="s">
        <v>2</v>
      </c>
      <c r="E203" s="33">
        <v>0</v>
      </c>
      <c r="F203" s="33"/>
      <c r="G203" s="100">
        <f t="shared" si="45"/>
        <v>0</v>
      </c>
      <c r="H203" s="190">
        <f t="shared" si="46"/>
        <v>0</v>
      </c>
      <c r="I203" s="191">
        <f t="shared" si="47"/>
        <v>0</v>
      </c>
      <c r="J203" s="212"/>
      <c r="K203" s="255"/>
      <c r="L203" s="344"/>
    </row>
    <row r="204" spans="2:12" ht="18.75" hidden="1">
      <c r="B204" s="54" t="s">
        <v>400</v>
      </c>
      <c r="C204" s="35" t="s">
        <v>335</v>
      </c>
      <c r="D204" s="57" t="s">
        <v>2</v>
      </c>
      <c r="E204" s="33">
        <v>0</v>
      </c>
      <c r="F204" s="33"/>
      <c r="G204" s="100">
        <f t="shared" si="45"/>
        <v>0</v>
      </c>
      <c r="H204" s="190">
        <f t="shared" si="46"/>
        <v>0</v>
      </c>
      <c r="I204" s="191">
        <f t="shared" si="47"/>
        <v>0</v>
      </c>
      <c r="J204" s="97"/>
      <c r="K204" s="253"/>
      <c r="L204" s="344"/>
    </row>
    <row r="205" spans="2:12" ht="18.75" hidden="1">
      <c r="B205" s="54" t="s">
        <v>401</v>
      </c>
      <c r="C205" s="226" t="s">
        <v>336</v>
      </c>
      <c r="D205" s="57" t="s">
        <v>2</v>
      </c>
      <c r="E205" s="33">
        <v>0</v>
      </c>
      <c r="F205" s="33"/>
      <c r="G205" s="100">
        <f t="shared" si="45"/>
        <v>0</v>
      </c>
      <c r="H205" s="190">
        <f t="shared" si="46"/>
        <v>0</v>
      </c>
      <c r="I205" s="191">
        <f t="shared" si="47"/>
        <v>0</v>
      </c>
      <c r="J205" s="97"/>
      <c r="K205" s="253"/>
      <c r="L205" s="344"/>
    </row>
    <row r="206" spans="2:12" ht="18.75" hidden="1">
      <c r="B206" s="49" t="s">
        <v>402</v>
      </c>
      <c r="C206" s="36" t="s">
        <v>329</v>
      </c>
      <c r="D206" s="58" t="s">
        <v>2</v>
      </c>
      <c r="E206" s="33">
        <v>0</v>
      </c>
      <c r="F206" s="33"/>
      <c r="G206" s="100">
        <f t="shared" si="45"/>
        <v>0</v>
      </c>
      <c r="H206" s="190">
        <f t="shared" si="46"/>
        <v>0</v>
      </c>
      <c r="I206" s="191">
        <f t="shared" si="47"/>
        <v>0</v>
      </c>
      <c r="J206" s="81"/>
      <c r="K206" s="256"/>
      <c r="L206" s="343"/>
    </row>
    <row r="207" spans="2:12" ht="18.75" hidden="1">
      <c r="B207" s="54" t="s">
        <v>403</v>
      </c>
      <c r="C207" s="102" t="s">
        <v>330</v>
      </c>
      <c r="D207" s="58" t="s">
        <v>2</v>
      </c>
      <c r="E207" s="33">
        <v>0</v>
      </c>
      <c r="F207" s="33"/>
      <c r="G207" s="100">
        <f t="shared" si="45"/>
        <v>0</v>
      </c>
      <c r="H207" s="190">
        <f t="shared" si="46"/>
        <v>0</v>
      </c>
      <c r="I207" s="191">
        <f t="shared" si="47"/>
        <v>0</v>
      </c>
      <c r="J207" s="96"/>
      <c r="K207" s="249"/>
      <c r="L207" s="343"/>
    </row>
    <row r="208" spans="2:12" ht="18.75" hidden="1">
      <c r="B208" s="49" t="s">
        <v>404</v>
      </c>
      <c r="C208" s="102" t="s">
        <v>331</v>
      </c>
      <c r="D208" s="58" t="s">
        <v>2</v>
      </c>
      <c r="E208" s="33">
        <v>0</v>
      </c>
      <c r="F208" s="33"/>
      <c r="G208" s="100">
        <f t="shared" si="45"/>
        <v>0</v>
      </c>
      <c r="H208" s="190">
        <f t="shared" si="46"/>
        <v>0</v>
      </c>
      <c r="I208" s="191">
        <f t="shared" si="47"/>
        <v>0</v>
      </c>
      <c r="J208" s="96"/>
      <c r="K208" s="249"/>
      <c r="L208" s="343"/>
    </row>
    <row r="209" spans="2:12" ht="18.75" hidden="1">
      <c r="B209" s="54" t="s">
        <v>405</v>
      </c>
      <c r="C209" s="102" t="s">
        <v>332</v>
      </c>
      <c r="D209" s="58" t="s">
        <v>2</v>
      </c>
      <c r="E209" s="33">
        <v>0</v>
      </c>
      <c r="F209" s="33"/>
      <c r="G209" s="100">
        <f t="shared" si="45"/>
        <v>0</v>
      </c>
      <c r="H209" s="190">
        <f t="shared" si="46"/>
        <v>0</v>
      </c>
      <c r="I209" s="191">
        <f t="shared" si="47"/>
        <v>0</v>
      </c>
      <c r="J209" s="96"/>
      <c r="K209" s="249"/>
      <c r="L209" s="343"/>
    </row>
    <row r="210" spans="2:12" ht="18.75" hidden="1">
      <c r="B210" s="54" t="s">
        <v>406</v>
      </c>
      <c r="C210" s="102" t="s">
        <v>746</v>
      </c>
      <c r="D210" s="58" t="s">
        <v>2</v>
      </c>
      <c r="E210" s="33">
        <v>0</v>
      </c>
      <c r="F210" s="33"/>
      <c r="G210" s="100">
        <f t="shared" si="45"/>
        <v>0</v>
      </c>
      <c r="H210" s="190">
        <f t="shared" si="46"/>
        <v>0</v>
      </c>
      <c r="I210" s="191">
        <f t="shared" si="47"/>
        <v>0</v>
      </c>
      <c r="J210" s="96"/>
      <c r="K210" s="249"/>
      <c r="L210" s="343"/>
    </row>
    <row r="211" spans="2:12" ht="18.75" hidden="1">
      <c r="B211" s="49" t="s">
        <v>407</v>
      </c>
      <c r="C211" s="102" t="s">
        <v>745</v>
      </c>
      <c r="D211" s="58" t="s">
        <v>2</v>
      </c>
      <c r="E211" s="33">
        <v>0</v>
      </c>
      <c r="F211" s="33"/>
      <c r="G211" s="100">
        <f t="shared" si="45"/>
        <v>0</v>
      </c>
      <c r="H211" s="190">
        <f t="shared" si="46"/>
        <v>0</v>
      </c>
      <c r="I211" s="191">
        <f t="shared" si="47"/>
        <v>0</v>
      </c>
      <c r="J211" s="96"/>
      <c r="K211" s="249"/>
      <c r="L211" s="343"/>
    </row>
    <row r="212" spans="2:12" ht="18.75" hidden="1">
      <c r="B212" s="54" t="s">
        <v>408</v>
      </c>
      <c r="C212" s="102" t="s">
        <v>744</v>
      </c>
      <c r="D212" s="58" t="s">
        <v>2</v>
      </c>
      <c r="E212" s="33">
        <v>0</v>
      </c>
      <c r="F212" s="33"/>
      <c r="G212" s="100">
        <f t="shared" si="45"/>
        <v>0</v>
      </c>
      <c r="H212" s="190">
        <f t="shared" si="46"/>
        <v>0</v>
      </c>
      <c r="I212" s="191">
        <f t="shared" si="47"/>
        <v>0</v>
      </c>
      <c r="J212" s="96"/>
      <c r="K212" s="249"/>
      <c r="L212" s="343"/>
    </row>
    <row r="213" spans="2:12" ht="18.75" hidden="1">
      <c r="B213" s="54" t="s">
        <v>409</v>
      </c>
      <c r="C213" s="102" t="s">
        <v>333</v>
      </c>
      <c r="D213" s="58" t="s">
        <v>2</v>
      </c>
      <c r="E213" s="33">
        <v>0</v>
      </c>
      <c r="F213" s="33"/>
      <c r="G213" s="100">
        <f t="shared" si="45"/>
        <v>0</v>
      </c>
      <c r="H213" s="190">
        <f t="shared" si="46"/>
        <v>0</v>
      </c>
      <c r="I213" s="191">
        <f t="shared" si="47"/>
        <v>0</v>
      </c>
      <c r="J213" s="96"/>
      <c r="K213" s="249"/>
      <c r="L213" s="343"/>
    </row>
    <row r="214" spans="2:12" ht="18.75" hidden="1">
      <c r="B214" s="56" t="s">
        <v>410</v>
      </c>
      <c r="C214" s="110" t="s">
        <v>316</v>
      </c>
      <c r="D214" s="58" t="s">
        <v>2</v>
      </c>
      <c r="E214" s="33">
        <v>0</v>
      </c>
      <c r="F214" s="33"/>
      <c r="G214" s="100">
        <f t="shared" si="45"/>
        <v>0</v>
      </c>
      <c r="H214" s="190">
        <f t="shared" si="46"/>
        <v>0</v>
      </c>
      <c r="I214" s="191">
        <f t="shared" si="47"/>
        <v>0</v>
      </c>
      <c r="J214" s="93"/>
      <c r="K214" s="246"/>
      <c r="L214" s="343"/>
    </row>
    <row r="215" spans="2:12" ht="18.75" hidden="1">
      <c r="B215" s="56" t="s">
        <v>411</v>
      </c>
      <c r="C215" s="34" t="s">
        <v>324</v>
      </c>
      <c r="D215" s="139" t="s">
        <v>2</v>
      </c>
      <c r="E215" s="33">
        <v>0</v>
      </c>
      <c r="F215" s="38"/>
      <c r="G215" s="100">
        <f t="shared" si="45"/>
        <v>0</v>
      </c>
      <c r="H215" s="190">
        <f t="shared" si="46"/>
        <v>0</v>
      </c>
      <c r="I215" s="191">
        <f t="shared" si="47"/>
        <v>0</v>
      </c>
      <c r="J215" s="80"/>
      <c r="K215" s="244"/>
      <c r="L215" s="343"/>
    </row>
    <row r="216" spans="2:12" ht="18.75" hidden="1">
      <c r="B216" s="48" t="s">
        <v>412</v>
      </c>
      <c r="C216" s="120" t="s">
        <v>334</v>
      </c>
      <c r="D216" s="290"/>
      <c r="E216" s="33">
        <v>0</v>
      </c>
      <c r="F216" s="82"/>
      <c r="G216" s="163">
        <f>SUM(G217:G226)</f>
        <v>0</v>
      </c>
      <c r="H216" s="205"/>
      <c r="I216" s="205"/>
      <c r="J216" s="82"/>
      <c r="K216" s="250"/>
      <c r="L216" s="343"/>
    </row>
    <row r="217" spans="2:12" ht="18.75" hidden="1">
      <c r="B217" s="56" t="s">
        <v>413</v>
      </c>
      <c r="C217" s="110" t="s">
        <v>313</v>
      </c>
      <c r="D217" s="58" t="s">
        <v>2</v>
      </c>
      <c r="E217" s="33">
        <v>0</v>
      </c>
      <c r="F217" s="33"/>
      <c r="G217" s="100">
        <f t="shared" ref="G217:G226" si="48">E217*F217</f>
        <v>0</v>
      </c>
      <c r="H217" s="190">
        <f t="shared" ref="H217:H226" si="49">+F217/$K$569</f>
        <v>0</v>
      </c>
      <c r="I217" s="191">
        <f t="shared" ref="I217:I226" si="50">+G217/$K$569</f>
        <v>0</v>
      </c>
      <c r="J217" s="93"/>
      <c r="K217" s="246"/>
      <c r="L217" s="343"/>
    </row>
    <row r="218" spans="2:12" ht="21" hidden="1">
      <c r="B218" s="56" t="s">
        <v>414</v>
      </c>
      <c r="C218" s="111" t="s">
        <v>318</v>
      </c>
      <c r="D218" s="58" t="s">
        <v>2</v>
      </c>
      <c r="E218" s="33">
        <v>0</v>
      </c>
      <c r="F218" s="33"/>
      <c r="G218" s="100">
        <f t="shared" si="48"/>
        <v>0</v>
      </c>
      <c r="H218" s="190">
        <f t="shared" si="49"/>
        <v>0</v>
      </c>
      <c r="I218" s="191">
        <f t="shared" si="50"/>
        <v>0</v>
      </c>
      <c r="J218" s="212"/>
      <c r="K218" s="255"/>
      <c r="L218" s="343"/>
    </row>
    <row r="219" spans="2:12" ht="21" hidden="1">
      <c r="B219" s="56" t="s">
        <v>415</v>
      </c>
      <c r="C219" s="110" t="s">
        <v>311</v>
      </c>
      <c r="D219" s="58" t="s">
        <v>2</v>
      </c>
      <c r="E219" s="33">
        <v>0</v>
      </c>
      <c r="F219" s="33"/>
      <c r="G219" s="100">
        <f t="shared" si="48"/>
        <v>0</v>
      </c>
      <c r="H219" s="190">
        <f t="shared" si="49"/>
        <v>0</v>
      </c>
      <c r="I219" s="191">
        <f t="shared" si="50"/>
        <v>0</v>
      </c>
      <c r="J219" s="212"/>
      <c r="K219" s="255"/>
      <c r="L219" s="343"/>
    </row>
    <row r="220" spans="2:12" ht="21" hidden="1">
      <c r="B220" s="56" t="s">
        <v>416</v>
      </c>
      <c r="C220" s="104" t="s">
        <v>320</v>
      </c>
      <c r="D220" s="58" t="s">
        <v>2</v>
      </c>
      <c r="E220" s="33">
        <v>0</v>
      </c>
      <c r="F220" s="33"/>
      <c r="G220" s="100">
        <f t="shared" si="48"/>
        <v>0</v>
      </c>
      <c r="H220" s="190">
        <f t="shared" si="49"/>
        <v>0</v>
      </c>
      <c r="I220" s="191">
        <f t="shared" si="50"/>
        <v>0</v>
      </c>
      <c r="J220" s="212"/>
      <c r="K220" s="255"/>
      <c r="L220" s="343"/>
    </row>
    <row r="221" spans="2:12" ht="21" hidden="1">
      <c r="B221" s="56" t="s">
        <v>417</v>
      </c>
      <c r="C221" s="104" t="s">
        <v>322</v>
      </c>
      <c r="D221" s="58" t="s">
        <v>2</v>
      </c>
      <c r="E221" s="33">
        <v>0</v>
      </c>
      <c r="F221" s="33"/>
      <c r="G221" s="100">
        <f t="shared" si="48"/>
        <v>0</v>
      </c>
      <c r="H221" s="190">
        <f t="shared" si="49"/>
        <v>0</v>
      </c>
      <c r="I221" s="191">
        <f t="shared" si="50"/>
        <v>0</v>
      </c>
      <c r="J221" s="212"/>
      <c r="K221" s="255"/>
      <c r="L221" s="343"/>
    </row>
    <row r="222" spans="2:12" ht="21" hidden="1">
      <c r="B222" s="56" t="s">
        <v>418</v>
      </c>
      <c r="C222" s="104" t="s">
        <v>338</v>
      </c>
      <c r="D222" s="58" t="s">
        <v>2</v>
      </c>
      <c r="E222" s="33">
        <v>0</v>
      </c>
      <c r="F222" s="33"/>
      <c r="G222" s="100">
        <f t="shared" si="48"/>
        <v>0</v>
      </c>
      <c r="H222" s="190">
        <f t="shared" si="49"/>
        <v>0</v>
      </c>
      <c r="I222" s="191">
        <f t="shared" si="50"/>
        <v>0</v>
      </c>
      <c r="J222" s="212"/>
      <c r="K222" s="255"/>
      <c r="L222" s="344"/>
    </row>
    <row r="223" spans="2:12" ht="21" hidden="1">
      <c r="B223" s="56" t="s">
        <v>419</v>
      </c>
      <c r="C223" s="117" t="s">
        <v>317</v>
      </c>
      <c r="D223" s="58" t="s">
        <v>2</v>
      </c>
      <c r="E223" s="33">
        <v>0</v>
      </c>
      <c r="F223" s="33"/>
      <c r="G223" s="100">
        <f t="shared" si="48"/>
        <v>0</v>
      </c>
      <c r="H223" s="190">
        <f t="shared" si="49"/>
        <v>0</v>
      </c>
      <c r="I223" s="191">
        <f t="shared" si="50"/>
        <v>0</v>
      </c>
      <c r="J223" s="212"/>
      <c r="K223" s="255"/>
      <c r="L223" s="344"/>
    </row>
    <row r="224" spans="2:12" ht="21" hidden="1">
      <c r="B224" s="56" t="s">
        <v>420</v>
      </c>
      <c r="C224" s="104" t="s">
        <v>339</v>
      </c>
      <c r="D224" s="58" t="s">
        <v>2</v>
      </c>
      <c r="E224" s="33">
        <v>0</v>
      </c>
      <c r="F224" s="33"/>
      <c r="G224" s="100">
        <f t="shared" si="48"/>
        <v>0</v>
      </c>
      <c r="H224" s="190">
        <f t="shared" si="49"/>
        <v>0</v>
      </c>
      <c r="I224" s="191">
        <f t="shared" si="50"/>
        <v>0</v>
      </c>
      <c r="J224" s="212"/>
      <c r="K224" s="255"/>
      <c r="L224" s="344"/>
    </row>
    <row r="225" spans="2:12" ht="18.75" hidden="1">
      <c r="B225" s="56" t="s">
        <v>421</v>
      </c>
      <c r="C225" s="110" t="s">
        <v>316</v>
      </c>
      <c r="D225" s="58" t="s">
        <v>2</v>
      </c>
      <c r="E225" s="33">
        <v>0</v>
      </c>
      <c r="F225" s="33"/>
      <c r="G225" s="100">
        <f t="shared" si="48"/>
        <v>0</v>
      </c>
      <c r="H225" s="190">
        <f t="shared" si="49"/>
        <v>0</v>
      </c>
      <c r="I225" s="191">
        <f t="shared" si="50"/>
        <v>0</v>
      </c>
      <c r="J225" s="93"/>
      <c r="K225" s="246"/>
      <c r="L225" s="344"/>
    </row>
    <row r="226" spans="2:12" ht="18.75" hidden="1">
      <c r="B226" s="56" t="s">
        <v>422</v>
      </c>
      <c r="C226" s="34" t="s">
        <v>324</v>
      </c>
      <c r="D226" s="139" t="s">
        <v>2</v>
      </c>
      <c r="E226" s="33">
        <v>0</v>
      </c>
      <c r="F226" s="33"/>
      <c r="G226" s="100">
        <f t="shared" si="48"/>
        <v>0</v>
      </c>
      <c r="H226" s="190">
        <f t="shared" si="49"/>
        <v>0</v>
      </c>
      <c r="I226" s="191">
        <f t="shared" si="50"/>
        <v>0</v>
      </c>
      <c r="J226" s="80"/>
      <c r="K226" s="244"/>
      <c r="L226" s="344"/>
    </row>
    <row r="227" spans="2:12" ht="18.75" hidden="1">
      <c r="B227" s="48" t="s">
        <v>423</v>
      </c>
      <c r="C227" s="121" t="s">
        <v>44</v>
      </c>
      <c r="D227" s="287"/>
      <c r="E227" s="33">
        <v>0</v>
      </c>
      <c r="F227" s="82"/>
      <c r="G227" s="163">
        <f>SUM(G228:G230)</f>
        <v>0</v>
      </c>
      <c r="H227" s="205"/>
      <c r="I227" s="205"/>
      <c r="J227" s="82"/>
      <c r="K227" s="250"/>
      <c r="L227" s="344"/>
    </row>
    <row r="228" spans="2:12" ht="18.75" hidden="1">
      <c r="B228" s="54" t="s">
        <v>424</v>
      </c>
      <c r="C228" s="102" t="s">
        <v>340</v>
      </c>
      <c r="D228" s="58" t="s">
        <v>1</v>
      </c>
      <c r="E228" s="33">
        <v>0</v>
      </c>
      <c r="F228" s="33"/>
      <c r="G228" s="100">
        <f>E228*F228</f>
        <v>0</v>
      </c>
      <c r="H228" s="190">
        <f t="shared" ref="H228:I230" si="51">+F228/$K$569</f>
        <v>0</v>
      </c>
      <c r="I228" s="191">
        <f t="shared" si="51"/>
        <v>0</v>
      </c>
      <c r="J228" s="92"/>
      <c r="K228" s="249"/>
      <c r="L228" s="344"/>
    </row>
    <row r="229" spans="2:12" ht="18.75" hidden="1">
      <c r="B229" s="49" t="s">
        <v>425</v>
      </c>
      <c r="C229" s="118" t="s">
        <v>122</v>
      </c>
      <c r="D229" s="139" t="s">
        <v>1</v>
      </c>
      <c r="E229" s="33">
        <v>0</v>
      </c>
      <c r="F229" s="33"/>
      <c r="G229" s="100">
        <f>E229*F229</f>
        <v>0</v>
      </c>
      <c r="H229" s="190">
        <f t="shared" si="51"/>
        <v>0</v>
      </c>
      <c r="I229" s="191">
        <f t="shared" si="51"/>
        <v>0</v>
      </c>
      <c r="J229" s="97"/>
      <c r="K229" s="253"/>
      <c r="L229" s="344"/>
    </row>
    <row r="230" spans="2:12" ht="18.75" hidden="1">
      <c r="B230" s="57" t="s">
        <v>426</v>
      </c>
      <c r="C230" s="110" t="s">
        <v>325</v>
      </c>
      <c r="D230" s="58" t="s">
        <v>1</v>
      </c>
      <c r="E230" s="33">
        <v>0</v>
      </c>
      <c r="F230" s="33"/>
      <c r="G230" s="100">
        <f>E230*F230</f>
        <v>0</v>
      </c>
      <c r="H230" s="190">
        <f t="shared" si="51"/>
        <v>0</v>
      </c>
      <c r="I230" s="191">
        <f t="shared" si="51"/>
        <v>0</v>
      </c>
      <c r="J230" s="97"/>
      <c r="K230" s="253"/>
      <c r="L230" s="343"/>
    </row>
    <row r="231" spans="2:12" ht="18.75" hidden="1">
      <c r="B231" s="73" t="s">
        <v>427</v>
      </c>
      <c r="C231" s="116" t="s">
        <v>72</v>
      </c>
      <c r="D231" s="288"/>
      <c r="E231" s="33">
        <v>0</v>
      </c>
      <c r="F231" s="74"/>
      <c r="G231" s="147">
        <f>SUM(G232:G240)</f>
        <v>0</v>
      </c>
      <c r="H231" s="204"/>
      <c r="I231" s="204"/>
      <c r="J231" s="157"/>
      <c r="K231" s="251"/>
      <c r="L231" s="344"/>
    </row>
    <row r="232" spans="2:12" ht="18.75" hidden="1">
      <c r="B232" s="58" t="s">
        <v>428</v>
      </c>
      <c r="C232" s="102" t="s">
        <v>485</v>
      </c>
      <c r="D232" s="58" t="s">
        <v>2</v>
      </c>
      <c r="E232" s="33">
        <v>0</v>
      </c>
      <c r="F232" s="33"/>
      <c r="G232" s="100">
        <f t="shared" ref="G232:G240" si="52">E232*F232</f>
        <v>0</v>
      </c>
      <c r="H232" s="190">
        <f t="shared" ref="H232:H240" si="53">+F232/$K$569</f>
        <v>0</v>
      </c>
      <c r="I232" s="191">
        <f t="shared" ref="I232:I240" si="54">+G232/$K$569</f>
        <v>0</v>
      </c>
      <c r="J232" s="92"/>
      <c r="K232" s="249"/>
      <c r="L232" s="343"/>
    </row>
    <row r="233" spans="2:12" ht="18.75" hidden="1">
      <c r="B233" s="57" t="s">
        <v>429</v>
      </c>
      <c r="C233" s="102" t="s">
        <v>486</v>
      </c>
      <c r="D233" s="58" t="s">
        <v>2</v>
      </c>
      <c r="E233" s="33">
        <v>0</v>
      </c>
      <c r="F233" s="33"/>
      <c r="G233" s="100">
        <f t="shared" si="52"/>
        <v>0</v>
      </c>
      <c r="H233" s="190">
        <f t="shared" si="53"/>
        <v>0</v>
      </c>
      <c r="I233" s="191">
        <f t="shared" si="54"/>
        <v>0</v>
      </c>
      <c r="J233" s="97"/>
      <c r="K233" s="253"/>
      <c r="L233" s="343"/>
    </row>
    <row r="234" spans="2:12" ht="18.75" hidden="1">
      <c r="B234" s="54" t="s">
        <v>430</v>
      </c>
      <c r="C234" s="102" t="s">
        <v>487</v>
      </c>
      <c r="D234" s="58" t="s">
        <v>2</v>
      </c>
      <c r="E234" s="33">
        <v>0</v>
      </c>
      <c r="F234" s="33"/>
      <c r="G234" s="100">
        <f t="shared" si="52"/>
        <v>0</v>
      </c>
      <c r="H234" s="190">
        <f t="shared" si="53"/>
        <v>0</v>
      </c>
      <c r="I234" s="191">
        <f t="shared" si="54"/>
        <v>0</v>
      </c>
      <c r="J234" s="97"/>
      <c r="K234" s="253"/>
      <c r="L234" s="343"/>
    </row>
    <row r="235" spans="2:12" ht="18.75" hidden="1">
      <c r="B235" s="54" t="s">
        <v>431</v>
      </c>
      <c r="C235" s="102" t="s">
        <v>488</v>
      </c>
      <c r="D235" s="58" t="s">
        <v>2</v>
      </c>
      <c r="E235" s="33">
        <v>0</v>
      </c>
      <c r="F235" s="33"/>
      <c r="G235" s="100">
        <f t="shared" si="52"/>
        <v>0</v>
      </c>
      <c r="H235" s="190">
        <f t="shared" si="53"/>
        <v>0</v>
      </c>
      <c r="I235" s="191">
        <f t="shared" si="54"/>
        <v>0</v>
      </c>
      <c r="J235" s="97"/>
      <c r="K235" s="253"/>
      <c r="L235" s="343"/>
    </row>
    <row r="236" spans="2:12" ht="18.75" hidden="1">
      <c r="B236" s="54" t="s">
        <v>432</v>
      </c>
      <c r="C236" s="102" t="s">
        <v>435</v>
      </c>
      <c r="D236" s="57" t="s">
        <v>2</v>
      </c>
      <c r="E236" s="33">
        <v>0</v>
      </c>
      <c r="F236" s="33"/>
      <c r="G236" s="100">
        <f t="shared" si="52"/>
        <v>0</v>
      </c>
      <c r="H236" s="190">
        <f t="shared" si="53"/>
        <v>0</v>
      </c>
      <c r="I236" s="191">
        <f t="shared" si="54"/>
        <v>0</v>
      </c>
      <c r="J236" s="86"/>
      <c r="K236" s="246"/>
      <c r="L236" s="343"/>
    </row>
    <row r="237" spans="2:12" ht="18.75" hidden="1">
      <c r="B237" s="54" t="s">
        <v>433</v>
      </c>
      <c r="C237" s="110" t="s">
        <v>315</v>
      </c>
      <c r="D237" s="58" t="s">
        <v>2</v>
      </c>
      <c r="E237" s="33">
        <v>0</v>
      </c>
      <c r="F237" s="33"/>
      <c r="G237" s="100">
        <f t="shared" si="52"/>
        <v>0</v>
      </c>
      <c r="H237" s="190">
        <f t="shared" si="53"/>
        <v>0</v>
      </c>
      <c r="I237" s="191">
        <f t="shared" si="54"/>
        <v>0</v>
      </c>
      <c r="J237" s="85"/>
      <c r="K237" s="242"/>
      <c r="L237" s="343"/>
    </row>
    <row r="238" spans="2:12" ht="18.75" hidden="1">
      <c r="B238" s="54" t="s">
        <v>434</v>
      </c>
      <c r="C238" s="110" t="s">
        <v>323</v>
      </c>
      <c r="D238" s="58" t="s">
        <v>2</v>
      </c>
      <c r="E238" s="33">
        <v>0</v>
      </c>
      <c r="F238" s="33"/>
      <c r="G238" s="100">
        <f t="shared" si="52"/>
        <v>0</v>
      </c>
      <c r="H238" s="190">
        <f t="shared" si="53"/>
        <v>0</v>
      </c>
      <c r="I238" s="191">
        <f t="shared" si="54"/>
        <v>0</v>
      </c>
      <c r="J238" s="85"/>
      <c r="K238" s="242"/>
      <c r="L238" s="343"/>
    </row>
    <row r="239" spans="2:12" ht="18.75" hidden="1">
      <c r="B239" s="54" t="s">
        <v>489</v>
      </c>
      <c r="C239" s="103" t="s">
        <v>742</v>
      </c>
      <c r="D239" s="58" t="s">
        <v>2</v>
      </c>
      <c r="E239" s="33">
        <v>0</v>
      </c>
      <c r="F239" s="33"/>
      <c r="G239" s="100">
        <f t="shared" si="52"/>
        <v>0</v>
      </c>
      <c r="H239" s="190">
        <f t="shared" si="53"/>
        <v>0</v>
      </c>
      <c r="I239" s="191">
        <f t="shared" si="54"/>
        <v>0</v>
      </c>
      <c r="J239" s="85"/>
      <c r="K239" s="242"/>
      <c r="L239" s="343"/>
    </row>
    <row r="240" spans="2:12" ht="18.75" hidden="1">
      <c r="B240" s="54" t="s">
        <v>490</v>
      </c>
      <c r="C240" s="103" t="s">
        <v>743</v>
      </c>
      <c r="D240" s="58" t="s">
        <v>2</v>
      </c>
      <c r="E240" s="33">
        <v>0</v>
      </c>
      <c r="F240" s="33"/>
      <c r="G240" s="100">
        <f t="shared" si="52"/>
        <v>0</v>
      </c>
      <c r="H240" s="190">
        <f t="shared" si="53"/>
        <v>0</v>
      </c>
      <c r="I240" s="191">
        <f t="shared" si="54"/>
        <v>0</v>
      </c>
      <c r="J240" s="85"/>
      <c r="K240" s="242"/>
      <c r="L240" s="343"/>
    </row>
    <row r="241" spans="2:12" ht="18.75" hidden="1">
      <c r="B241" s="164" t="s">
        <v>451</v>
      </c>
      <c r="C241" s="116" t="s">
        <v>452</v>
      </c>
      <c r="D241" s="288"/>
      <c r="E241" s="301"/>
      <c r="F241" s="74"/>
      <c r="G241" s="147">
        <f>G242+G258</f>
        <v>0</v>
      </c>
      <c r="H241" s="204"/>
      <c r="I241" s="204"/>
      <c r="J241" s="157"/>
      <c r="K241" s="251"/>
      <c r="L241" s="343"/>
    </row>
    <row r="242" spans="2:12" ht="21" hidden="1">
      <c r="B242" s="165" t="s">
        <v>453</v>
      </c>
      <c r="C242" s="122" t="s">
        <v>69</v>
      </c>
      <c r="D242" s="140"/>
      <c r="E242" s="302"/>
      <c r="F242" s="166"/>
      <c r="G242" s="151">
        <f>SUM(G243:G257)</f>
        <v>0</v>
      </c>
      <c r="H242" s="206"/>
      <c r="I242" s="206"/>
      <c r="J242" s="213"/>
      <c r="K242" s="257"/>
      <c r="L242" s="343"/>
    </row>
    <row r="243" spans="2:12" ht="18.75" hidden="1">
      <c r="B243" s="59" t="s">
        <v>455</v>
      </c>
      <c r="C243" s="230" t="s">
        <v>861</v>
      </c>
      <c r="D243" s="229" t="s">
        <v>2</v>
      </c>
      <c r="E243" s="33">
        <v>0</v>
      </c>
      <c r="F243" s="33">
        <v>1150</v>
      </c>
      <c r="G243" s="100">
        <f>E243*F243</f>
        <v>0</v>
      </c>
      <c r="H243" s="190">
        <f t="shared" ref="H243:H257" si="55">+F243/$K$569</f>
        <v>1.5641959624701782E-3</v>
      </c>
      <c r="I243" s="191">
        <f t="shared" ref="I243:I257" si="56">+G243/$K$569</f>
        <v>0</v>
      </c>
      <c r="J243" s="93"/>
      <c r="K243" s="246"/>
      <c r="L243" s="343"/>
    </row>
    <row r="244" spans="2:12" ht="18.75" hidden="1">
      <c r="B244" s="59" t="s">
        <v>456</v>
      </c>
      <c r="C244" s="35" t="s">
        <v>929</v>
      </c>
      <c r="D244" s="58" t="s">
        <v>2</v>
      </c>
      <c r="E244" s="33">
        <v>0</v>
      </c>
      <c r="F244" s="33">
        <v>3177.83</v>
      </c>
      <c r="G244" s="100">
        <f t="shared" ref="G244:G257" si="57">E244*F244</f>
        <v>0</v>
      </c>
      <c r="H244" s="190">
        <f t="shared" si="55"/>
        <v>4.3223903090579188E-3</v>
      </c>
      <c r="I244" s="191">
        <f t="shared" si="56"/>
        <v>0</v>
      </c>
      <c r="J244" s="93"/>
      <c r="K244" s="246"/>
      <c r="L244" s="343"/>
    </row>
    <row r="245" spans="2:12" ht="18.75" hidden="1">
      <c r="B245" s="59" t="s">
        <v>457</v>
      </c>
      <c r="C245" s="35" t="s">
        <v>722</v>
      </c>
      <c r="D245" s="58" t="s">
        <v>2</v>
      </c>
      <c r="E245" s="33">
        <v>0</v>
      </c>
      <c r="F245" s="33"/>
      <c r="G245" s="100">
        <f t="shared" si="57"/>
        <v>0</v>
      </c>
      <c r="H245" s="190">
        <f t="shared" si="55"/>
        <v>0</v>
      </c>
      <c r="I245" s="191">
        <f t="shared" si="56"/>
        <v>0</v>
      </c>
      <c r="J245" s="93"/>
      <c r="K245" s="246"/>
      <c r="L245" s="343"/>
    </row>
    <row r="246" spans="2:12" ht="18.75" hidden="1">
      <c r="B246" s="59" t="s">
        <v>458</v>
      </c>
      <c r="C246" s="35" t="s">
        <v>444</v>
      </c>
      <c r="D246" s="58" t="s">
        <v>2</v>
      </c>
      <c r="E246" s="33">
        <v>0</v>
      </c>
      <c r="F246" s="33"/>
      <c r="G246" s="100">
        <f t="shared" si="57"/>
        <v>0</v>
      </c>
      <c r="H246" s="190">
        <f t="shared" si="55"/>
        <v>0</v>
      </c>
      <c r="I246" s="191">
        <f t="shared" si="56"/>
        <v>0</v>
      </c>
      <c r="J246" s="93"/>
      <c r="K246" s="246"/>
      <c r="L246" s="343"/>
    </row>
    <row r="247" spans="2:12" ht="18.75" hidden="1">
      <c r="B247" s="59" t="s">
        <v>459</v>
      </c>
      <c r="C247" s="35" t="s">
        <v>726</v>
      </c>
      <c r="D247" s="58" t="s">
        <v>2</v>
      </c>
      <c r="E247" s="33">
        <v>0</v>
      </c>
      <c r="F247" s="33"/>
      <c r="G247" s="100">
        <f t="shared" si="57"/>
        <v>0</v>
      </c>
      <c r="H247" s="190">
        <f t="shared" si="55"/>
        <v>0</v>
      </c>
      <c r="I247" s="191">
        <f t="shared" si="56"/>
        <v>0</v>
      </c>
      <c r="J247" s="93"/>
      <c r="K247" s="246"/>
      <c r="L247" s="343"/>
    </row>
    <row r="248" spans="2:12" ht="18.75" hidden="1">
      <c r="B248" s="59" t="s">
        <v>460</v>
      </c>
      <c r="C248" s="35" t="s">
        <v>441</v>
      </c>
      <c r="D248" s="58" t="s">
        <v>2</v>
      </c>
      <c r="E248" s="33">
        <v>0</v>
      </c>
      <c r="F248" s="33"/>
      <c r="G248" s="100">
        <f t="shared" si="57"/>
        <v>0</v>
      </c>
      <c r="H248" s="190">
        <f t="shared" si="55"/>
        <v>0</v>
      </c>
      <c r="I248" s="191">
        <f t="shared" si="56"/>
        <v>0</v>
      </c>
      <c r="J248" s="93"/>
      <c r="K248" s="246"/>
      <c r="L248" s="343"/>
    </row>
    <row r="249" spans="2:12" ht="18.75" hidden="1">
      <c r="B249" s="59" t="s">
        <v>483</v>
      </c>
      <c r="C249" s="35" t="s">
        <v>728</v>
      </c>
      <c r="D249" s="58" t="s">
        <v>2</v>
      </c>
      <c r="E249" s="33">
        <v>0</v>
      </c>
      <c r="F249" s="33"/>
      <c r="G249" s="100">
        <f t="shared" si="57"/>
        <v>0</v>
      </c>
      <c r="H249" s="190">
        <f t="shared" si="55"/>
        <v>0</v>
      </c>
      <c r="I249" s="191">
        <f t="shared" si="56"/>
        <v>0</v>
      </c>
      <c r="J249" s="93"/>
      <c r="K249" s="246"/>
      <c r="L249" s="343"/>
    </row>
    <row r="250" spans="2:12" ht="18.75" hidden="1">
      <c r="B250" s="59" t="s">
        <v>723</v>
      </c>
      <c r="C250" s="35" t="s">
        <v>729</v>
      </c>
      <c r="D250" s="58" t="s">
        <v>2</v>
      </c>
      <c r="E250" s="33">
        <v>0</v>
      </c>
      <c r="F250" s="33"/>
      <c r="G250" s="100">
        <f t="shared" si="57"/>
        <v>0</v>
      </c>
      <c r="H250" s="190">
        <f t="shared" si="55"/>
        <v>0</v>
      </c>
      <c r="I250" s="191">
        <f t="shared" si="56"/>
        <v>0</v>
      </c>
      <c r="J250" s="93"/>
      <c r="K250" s="246"/>
      <c r="L250" s="343"/>
    </row>
    <row r="251" spans="2:12" ht="18.75" hidden="1">
      <c r="B251" s="59" t="s">
        <v>724</v>
      </c>
      <c r="C251" s="35" t="s">
        <v>730</v>
      </c>
      <c r="D251" s="58" t="s">
        <v>2</v>
      </c>
      <c r="E251" s="33">
        <v>0</v>
      </c>
      <c r="F251" s="33"/>
      <c r="G251" s="100">
        <f t="shared" si="57"/>
        <v>0</v>
      </c>
      <c r="H251" s="190">
        <f t="shared" si="55"/>
        <v>0</v>
      </c>
      <c r="I251" s="191">
        <f t="shared" si="56"/>
        <v>0</v>
      </c>
      <c r="J251" s="93"/>
      <c r="K251" s="246"/>
      <c r="L251" s="343"/>
    </row>
    <row r="252" spans="2:12" ht="18.75" hidden="1">
      <c r="B252" s="59" t="s">
        <v>725</v>
      </c>
      <c r="C252" s="35" t="s">
        <v>731</v>
      </c>
      <c r="D252" s="58" t="s">
        <v>2</v>
      </c>
      <c r="E252" s="33">
        <v>0</v>
      </c>
      <c r="F252" s="33"/>
      <c r="G252" s="100">
        <f t="shared" si="57"/>
        <v>0</v>
      </c>
      <c r="H252" s="190">
        <f t="shared" si="55"/>
        <v>0</v>
      </c>
      <c r="I252" s="191">
        <f t="shared" si="56"/>
        <v>0</v>
      </c>
      <c r="J252" s="93"/>
      <c r="K252" s="246"/>
      <c r="L252" s="343"/>
    </row>
    <row r="253" spans="2:12" ht="18.75" hidden="1">
      <c r="B253" s="59" t="s">
        <v>727</v>
      </c>
      <c r="C253" s="35" t="s">
        <v>482</v>
      </c>
      <c r="D253" s="58" t="s">
        <v>2</v>
      </c>
      <c r="E253" s="33">
        <v>0</v>
      </c>
      <c r="F253" s="33"/>
      <c r="G253" s="100">
        <f t="shared" si="57"/>
        <v>0</v>
      </c>
      <c r="H253" s="190">
        <f t="shared" si="55"/>
        <v>0</v>
      </c>
      <c r="I253" s="191">
        <f t="shared" si="56"/>
        <v>0</v>
      </c>
      <c r="J253" s="93"/>
      <c r="K253" s="246"/>
      <c r="L253" s="343"/>
    </row>
    <row r="254" spans="2:12" ht="18.75" hidden="1">
      <c r="B254" s="59" t="s">
        <v>732</v>
      </c>
      <c r="C254" s="35" t="s">
        <v>442</v>
      </c>
      <c r="D254" s="58" t="s">
        <v>2</v>
      </c>
      <c r="E254" s="33">
        <v>0</v>
      </c>
      <c r="F254" s="33"/>
      <c r="G254" s="100">
        <f t="shared" si="57"/>
        <v>0</v>
      </c>
      <c r="H254" s="190">
        <f t="shared" si="55"/>
        <v>0</v>
      </c>
      <c r="I254" s="191">
        <f t="shared" si="56"/>
        <v>0</v>
      </c>
      <c r="J254" s="93"/>
      <c r="K254" s="246"/>
      <c r="L254" s="343"/>
    </row>
    <row r="255" spans="2:12" ht="18.75" hidden="1">
      <c r="B255" s="59" t="s">
        <v>733</v>
      </c>
      <c r="C255" s="35" t="s">
        <v>443</v>
      </c>
      <c r="D255" s="58" t="s">
        <v>2</v>
      </c>
      <c r="E255" s="33">
        <v>0</v>
      </c>
      <c r="F255" s="33"/>
      <c r="G255" s="100">
        <f t="shared" si="57"/>
        <v>0</v>
      </c>
      <c r="H255" s="190">
        <f t="shared" si="55"/>
        <v>0</v>
      </c>
      <c r="I255" s="191">
        <f t="shared" si="56"/>
        <v>0</v>
      </c>
      <c r="J255" s="93"/>
      <c r="K255" s="246"/>
      <c r="L255" s="343"/>
    </row>
    <row r="256" spans="2:12" ht="18.75" hidden="1">
      <c r="B256" s="59" t="s">
        <v>734</v>
      </c>
      <c r="C256" s="110" t="s">
        <v>925</v>
      </c>
      <c r="D256" s="58" t="s">
        <v>1</v>
      </c>
      <c r="E256" s="33">
        <v>0</v>
      </c>
      <c r="F256" s="33">
        <v>1009.15</v>
      </c>
      <c r="G256" s="100">
        <f t="shared" si="57"/>
        <v>0</v>
      </c>
      <c r="H256" s="190">
        <f t="shared" si="55"/>
        <v>1.3726159613276351E-3</v>
      </c>
      <c r="I256" s="191">
        <f t="shared" si="56"/>
        <v>0</v>
      </c>
      <c r="J256" s="93"/>
      <c r="K256" s="246"/>
      <c r="L256" s="343"/>
    </row>
    <row r="257" spans="2:16" ht="18.75" hidden="1">
      <c r="B257" s="59" t="s">
        <v>860</v>
      </c>
      <c r="C257" s="110" t="s">
        <v>450</v>
      </c>
      <c r="D257" s="58" t="s">
        <v>1</v>
      </c>
      <c r="E257" s="33">
        <v>0</v>
      </c>
      <c r="F257" s="33"/>
      <c r="G257" s="100">
        <f t="shared" si="57"/>
        <v>0</v>
      </c>
      <c r="H257" s="190">
        <f t="shared" si="55"/>
        <v>0</v>
      </c>
      <c r="I257" s="191">
        <f t="shared" si="56"/>
        <v>0</v>
      </c>
      <c r="J257" s="93"/>
      <c r="K257" s="246"/>
      <c r="L257" s="343"/>
      <c r="P257" s="25"/>
    </row>
    <row r="258" spans="2:16" ht="18.75" hidden="1">
      <c r="B258" s="165" t="s">
        <v>454</v>
      </c>
      <c r="C258" s="122" t="s">
        <v>70</v>
      </c>
      <c r="D258" s="141"/>
      <c r="E258" s="302"/>
      <c r="F258" s="76"/>
      <c r="G258" s="151">
        <f>SUM(G259:G279)</f>
        <v>0</v>
      </c>
      <c r="H258" s="196"/>
      <c r="I258" s="196"/>
      <c r="J258" s="82"/>
      <c r="K258" s="250"/>
      <c r="L258" s="343"/>
      <c r="P258" s="25"/>
    </row>
    <row r="259" spans="2:16" ht="18.75" hidden="1">
      <c r="B259" s="49" t="s">
        <v>461</v>
      </c>
      <c r="C259" s="35" t="s">
        <v>479</v>
      </c>
      <c r="D259" s="58" t="s">
        <v>2</v>
      </c>
      <c r="E259" s="33">
        <v>0</v>
      </c>
      <c r="F259" s="33"/>
      <c r="G259" s="100">
        <f t="shared" ref="G259:G279" si="58">E259*F259</f>
        <v>0</v>
      </c>
      <c r="H259" s="190">
        <f t="shared" ref="H259:H279" si="59">+F259/$K$569</f>
        <v>0</v>
      </c>
      <c r="I259" s="191">
        <f t="shared" ref="I259:I279" si="60">+G259/$K$569</f>
        <v>0</v>
      </c>
      <c r="J259" s="93"/>
      <c r="K259" s="246"/>
      <c r="L259" s="343"/>
      <c r="P259" s="29"/>
    </row>
    <row r="260" spans="2:16" ht="18.75" hidden="1">
      <c r="B260" s="49" t="s">
        <v>462</v>
      </c>
      <c r="C260" s="35" t="s">
        <v>480</v>
      </c>
      <c r="D260" s="58" t="s">
        <v>2</v>
      </c>
      <c r="E260" s="33">
        <v>0</v>
      </c>
      <c r="F260" s="33"/>
      <c r="G260" s="100">
        <f t="shared" si="58"/>
        <v>0</v>
      </c>
      <c r="H260" s="190">
        <f t="shared" si="59"/>
        <v>0</v>
      </c>
      <c r="I260" s="191">
        <f t="shared" si="60"/>
        <v>0</v>
      </c>
      <c r="J260" s="93"/>
      <c r="K260" s="246"/>
      <c r="L260" s="343"/>
      <c r="P260" s="29"/>
    </row>
    <row r="261" spans="2:16" ht="18.75" hidden="1">
      <c r="B261" s="49" t="s">
        <v>463</v>
      </c>
      <c r="C261" s="35" t="s">
        <v>478</v>
      </c>
      <c r="D261" s="58" t="s">
        <v>2</v>
      </c>
      <c r="E261" s="33">
        <v>0</v>
      </c>
      <c r="F261" s="33"/>
      <c r="G261" s="100">
        <f t="shared" si="58"/>
        <v>0</v>
      </c>
      <c r="H261" s="190">
        <f t="shared" si="59"/>
        <v>0</v>
      </c>
      <c r="I261" s="191">
        <f t="shared" si="60"/>
        <v>0</v>
      </c>
      <c r="J261" s="93"/>
      <c r="K261" s="246"/>
      <c r="L261" s="343"/>
      <c r="P261"/>
    </row>
    <row r="262" spans="2:16" ht="18.75" hidden="1">
      <c r="B262" s="49" t="s">
        <v>464</v>
      </c>
      <c r="C262" s="35" t="s">
        <v>497</v>
      </c>
      <c r="D262" s="58" t="s">
        <v>2</v>
      </c>
      <c r="E262" s="33">
        <v>0</v>
      </c>
      <c r="F262" s="33"/>
      <c r="G262" s="100">
        <f t="shared" si="58"/>
        <v>0</v>
      </c>
      <c r="H262" s="190">
        <f t="shared" si="59"/>
        <v>0</v>
      </c>
      <c r="I262" s="191">
        <f t="shared" si="60"/>
        <v>0</v>
      </c>
      <c r="J262" s="93"/>
      <c r="K262" s="246"/>
      <c r="L262" s="343"/>
      <c r="P262"/>
    </row>
    <row r="263" spans="2:16" ht="18.75" hidden="1">
      <c r="B263" s="49" t="s">
        <v>465</v>
      </c>
      <c r="C263" s="35" t="s">
        <v>108</v>
      </c>
      <c r="D263" s="58" t="s">
        <v>2</v>
      </c>
      <c r="E263" s="33">
        <v>0</v>
      </c>
      <c r="F263" s="33"/>
      <c r="G263" s="100">
        <f t="shared" si="58"/>
        <v>0</v>
      </c>
      <c r="H263" s="190">
        <f t="shared" si="59"/>
        <v>0</v>
      </c>
      <c r="I263" s="191">
        <f t="shared" si="60"/>
        <v>0</v>
      </c>
      <c r="J263" s="93"/>
      <c r="K263" s="246"/>
      <c r="L263" s="343"/>
      <c r="P263"/>
    </row>
    <row r="264" spans="2:16" ht="18.75" hidden="1">
      <c r="B264" s="49" t="s">
        <v>466</v>
      </c>
      <c r="C264" s="35" t="s">
        <v>716</v>
      </c>
      <c r="D264" s="58" t="s">
        <v>2</v>
      </c>
      <c r="E264" s="33">
        <v>0</v>
      </c>
      <c r="F264" s="33"/>
      <c r="G264" s="100">
        <f t="shared" si="58"/>
        <v>0</v>
      </c>
      <c r="H264" s="190">
        <f t="shared" si="59"/>
        <v>0</v>
      </c>
      <c r="I264" s="191">
        <f t="shared" si="60"/>
        <v>0</v>
      </c>
      <c r="J264" s="93"/>
      <c r="K264" s="246"/>
      <c r="L264" s="343"/>
      <c r="P264" s="25"/>
    </row>
    <row r="265" spans="2:16" ht="18.75" hidden="1">
      <c r="B265" s="49" t="s">
        <v>467</v>
      </c>
      <c r="C265" s="35" t="s">
        <v>735</v>
      </c>
      <c r="D265" s="58" t="s">
        <v>2</v>
      </c>
      <c r="E265" s="33">
        <v>0</v>
      </c>
      <c r="F265" s="33"/>
      <c r="G265" s="100">
        <f t="shared" si="58"/>
        <v>0</v>
      </c>
      <c r="H265" s="190">
        <f t="shared" si="59"/>
        <v>0</v>
      </c>
      <c r="I265" s="191">
        <f t="shared" si="60"/>
        <v>0</v>
      </c>
      <c r="J265" s="93"/>
      <c r="K265" s="246"/>
      <c r="L265" s="343"/>
      <c r="P265" s="25"/>
    </row>
    <row r="266" spans="2:16" ht="18.75" hidden="1">
      <c r="B266" s="49" t="s">
        <v>468</v>
      </c>
      <c r="C266" s="35" t="s">
        <v>481</v>
      </c>
      <c r="D266" s="58" t="s">
        <v>2</v>
      </c>
      <c r="E266" s="33">
        <v>0</v>
      </c>
      <c r="F266" s="33"/>
      <c r="G266" s="100">
        <f t="shared" si="58"/>
        <v>0</v>
      </c>
      <c r="H266" s="190">
        <f t="shared" si="59"/>
        <v>0</v>
      </c>
      <c r="I266" s="191">
        <f t="shared" si="60"/>
        <v>0</v>
      </c>
      <c r="J266" s="93"/>
      <c r="K266" s="246"/>
      <c r="L266" s="343"/>
      <c r="P266" s="25"/>
    </row>
    <row r="267" spans="2:16" ht="18.75" hidden="1">
      <c r="B267" s="49" t="s">
        <v>469</v>
      </c>
      <c r="C267" s="35" t="s">
        <v>447</v>
      </c>
      <c r="D267" s="58" t="s">
        <v>2</v>
      </c>
      <c r="E267" s="33">
        <v>0</v>
      </c>
      <c r="F267" s="33"/>
      <c r="G267" s="100">
        <f t="shared" si="58"/>
        <v>0</v>
      </c>
      <c r="H267" s="190">
        <f t="shared" si="59"/>
        <v>0</v>
      </c>
      <c r="I267" s="191">
        <f t="shared" si="60"/>
        <v>0</v>
      </c>
      <c r="J267" s="93"/>
      <c r="K267" s="246"/>
      <c r="L267" s="343"/>
      <c r="P267" s="29"/>
    </row>
    <row r="268" spans="2:16" ht="18.75" hidden="1">
      <c r="B268" s="49" t="s">
        <v>470</v>
      </c>
      <c r="C268" s="35" t="s">
        <v>739</v>
      </c>
      <c r="D268" s="58" t="s">
        <v>2</v>
      </c>
      <c r="E268" s="33">
        <v>0</v>
      </c>
      <c r="F268" s="33"/>
      <c r="G268" s="100">
        <f t="shared" si="58"/>
        <v>0</v>
      </c>
      <c r="H268" s="190">
        <f t="shared" si="59"/>
        <v>0</v>
      </c>
      <c r="I268" s="191">
        <f t="shared" si="60"/>
        <v>0</v>
      </c>
      <c r="J268" s="93"/>
      <c r="K268" s="246"/>
      <c r="L268" s="343"/>
      <c r="P268" s="26"/>
    </row>
    <row r="269" spans="2:16" ht="18.75" hidden="1">
      <c r="B269" s="49" t="s">
        <v>471</v>
      </c>
      <c r="C269" s="35" t="s">
        <v>926</v>
      </c>
      <c r="D269" s="58" t="s">
        <v>2</v>
      </c>
      <c r="E269" s="33">
        <v>0</v>
      </c>
      <c r="F269" s="33">
        <v>2004</v>
      </c>
      <c r="G269" s="100">
        <f t="shared" si="58"/>
        <v>0</v>
      </c>
      <c r="H269" s="190">
        <f t="shared" si="59"/>
        <v>2.725781485904554E-3</v>
      </c>
      <c r="I269" s="191">
        <f t="shared" si="60"/>
        <v>0</v>
      </c>
      <c r="J269" s="93"/>
      <c r="K269" s="246"/>
      <c r="L269" s="343"/>
      <c r="P269" s="29"/>
    </row>
    <row r="270" spans="2:16" ht="18.75" hidden="1">
      <c r="B270" s="49" t="s">
        <v>472</v>
      </c>
      <c r="C270" s="35" t="s">
        <v>449</v>
      </c>
      <c r="D270" s="58" t="s">
        <v>2</v>
      </c>
      <c r="E270" s="33">
        <v>0</v>
      </c>
      <c r="F270" s="33"/>
      <c r="G270" s="100">
        <f t="shared" si="58"/>
        <v>0</v>
      </c>
      <c r="H270" s="190">
        <f t="shared" si="59"/>
        <v>0</v>
      </c>
      <c r="I270" s="191">
        <f t="shared" si="60"/>
        <v>0</v>
      </c>
      <c r="J270" s="93"/>
      <c r="K270" s="246"/>
      <c r="L270" s="343"/>
      <c r="P270" s="25"/>
    </row>
    <row r="271" spans="2:16" ht="19.5" hidden="1" thickBot="1">
      <c r="B271" s="49" t="s">
        <v>473</v>
      </c>
      <c r="C271" s="35" t="s">
        <v>792</v>
      </c>
      <c r="D271" s="58" t="s">
        <v>2</v>
      </c>
      <c r="E271" s="33">
        <v>0</v>
      </c>
      <c r="F271" s="33">
        <v>1358</v>
      </c>
      <c r="G271" s="100">
        <f t="shared" si="58"/>
        <v>0</v>
      </c>
      <c r="H271" s="190">
        <f t="shared" si="59"/>
        <v>1.8471114061169582E-3</v>
      </c>
      <c r="I271" s="191">
        <f t="shared" si="60"/>
        <v>0</v>
      </c>
      <c r="J271" s="93"/>
      <c r="K271" s="246"/>
      <c r="L271" s="343"/>
      <c r="P271" s="25"/>
    </row>
    <row r="272" spans="2:16" ht="18.75" hidden="1">
      <c r="B272" s="49" t="s">
        <v>474</v>
      </c>
      <c r="C272" s="35" t="s">
        <v>448</v>
      </c>
      <c r="D272" s="58" t="s">
        <v>2</v>
      </c>
      <c r="E272" s="33">
        <v>0</v>
      </c>
      <c r="F272" s="33"/>
      <c r="G272" s="100">
        <f t="shared" si="58"/>
        <v>0</v>
      </c>
      <c r="H272" s="190">
        <f t="shared" si="59"/>
        <v>0</v>
      </c>
      <c r="I272" s="191">
        <f t="shared" si="60"/>
        <v>0</v>
      </c>
      <c r="J272" s="93"/>
      <c r="K272" s="246"/>
      <c r="L272" s="343"/>
      <c r="P272" s="25"/>
    </row>
    <row r="273" spans="2:16" ht="18.75" hidden="1">
      <c r="B273" s="49" t="s">
        <v>475</v>
      </c>
      <c r="C273" s="35" t="s">
        <v>445</v>
      </c>
      <c r="D273" s="58" t="s">
        <v>2</v>
      </c>
      <c r="E273" s="33">
        <v>0</v>
      </c>
      <c r="F273" s="33"/>
      <c r="G273" s="100">
        <f t="shared" si="58"/>
        <v>0</v>
      </c>
      <c r="H273" s="190">
        <f t="shared" si="59"/>
        <v>0</v>
      </c>
      <c r="I273" s="191">
        <f t="shared" si="60"/>
        <v>0</v>
      </c>
      <c r="J273" s="93"/>
      <c r="K273" s="246"/>
      <c r="L273" s="343"/>
      <c r="P273" s="25"/>
    </row>
    <row r="274" spans="2:16" ht="18.75" hidden="1">
      <c r="B274" s="49" t="s">
        <v>476</v>
      </c>
      <c r="C274" s="35" t="s">
        <v>446</v>
      </c>
      <c r="D274" s="58" t="s">
        <v>2</v>
      </c>
      <c r="E274" s="33">
        <v>0</v>
      </c>
      <c r="F274" s="33"/>
      <c r="G274" s="100">
        <f t="shared" si="58"/>
        <v>0</v>
      </c>
      <c r="H274" s="190">
        <f t="shared" si="59"/>
        <v>0</v>
      </c>
      <c r="I274" s="191">
        <f t="shared" si="60"/>
        <v>0</v>
      </c>
      <c r="J274" s="93"/>
      <c r="K274" s="246"/>
      <c r="L274" s="343"/>
      <c r="P274" s="25"/>
    </row>
    <row r="275" spans="2:16" ht="18.75" hidden="1">
      <c r="B275" s="49" t="s">
        <v>477</v>
      </c>
      <c r="C275" s="110" t="s">
        <v>737</v>
      </c>
      <c r="D275" s="58" t="s">
        <v>2</v>
      </c>
      <c r="E275" s="33">
        <v>0</v>
      </c>
      <c r="F275" s="33"/>
      <c r="G275" s="100">
        <f t="shared" si="58"/>
        <v>0</v>
      </c>
      <c r="H275" s="190">
        <f t="shared" si="59"/>
        <v>0</v>
      </c>
      <c r="I275" s="191">
        <f t="shared" si="60"/>
        <v>0</v>
      </c>
      <c r="J275" s="93"/>
      <c r="K275" s="246"/>
      <c r="L275" s="343"/>
      <c r="P275" s="25"/>
    </row>
    <row r="276" spans="2:16" ht="18.75" hidden="1">
      <c r="B276" s="49" t="s">
        <v>484</v>
      </c>
      <c r="C276" s="110" t="s">
        <v>721</v>
      </c>
      <c r="D276" s="58" t="s">
        <v>1</v>
      </c>
      <c r="E276" s="33">
        <v>0</v>
      </c>
      <c r="F276" s="33"/>
      <c r="G276" s="100">
        <f t="shared" si="58"/>
        <v>0</v>
      </c>
      <c r="H276" s="190">
        <f t="shared" si="59"/>
        <v>0</v>
      </c>
      <c r="I276" s="191">
        <f t="shared" si="60"/>
        <v>0</v>
      </c>
      <c r="J276" s="93"/>
      <c r="K276" s="246"/>
      <c r="L276" s="343"/>
      <c r="P276" s="24"/>
    </row>
    <row r="277" spans="2:16" ht="18.75" hidden="1">
      <c r="B277" s="49" t="s">
        <v>498</v>
      </c>
      <c r="C277" s="110" t="s">
        <v>720</v>
      </c>
      <c r="D277" s="58" t="s">
        <v>1</v>
      </c>
      <c r="E277" s="33">
        <v>0</v>
      </c>
      <c r="F277" s="33"/>
      <c r="G277" s="100">
        <f t="shared" si="58"/>
        <v>0</v>
      </c>
      <c r="H277" s="190">
        <f t="shared" si="59"/>
        <v>0</v>
      </c>
      <c r="I277" s="191">
        <f t="shared" si="60"/>
        <v>0</v>
      </c>
      <c r="J277" s="93"/>
      <c r="K277" s="246"/>
      <c r="L277" s="343"/>
      <c r="P277" s="24"/>
    </row>
    <row r="278" spans="2:16" ht="18.75" hidden="1">
      <c r="B278" s="49" t="s">
        <v>793</v>
      </c>
      <c r="C278" s="37" t="s">
        <v>738</v>
      </c>
      <c r="D278" s="58" t="s">
        <v>1</v>
      </c>
      <c r="E278" s="33">
        <v>0</v>
      </c>
      <c r="F278" s="33"/>
      <c r="G278" s="100">
        <f t="shared" si="58"/>
        <v>0</v>
      </c>
      <c r="H278" s="190">
        <f t="shared" si="59"/>
        <v>0</v>
      </c>
      <c r="I278" s="191">
        <f t="shared" si="60"/>
        <v>0</v>
      </c>
      <c r="J278" s="93"/>
      <c r="K278" s="246"/>
      <c r="L278" s="343"/>
      <c r="P278" s="24"/>
    </row>
    <row r="279" spans="2:16" ht="19.5" hidden="1" thickBot="1">
      <c r="B279" s="49" t="s">
        <v>736</v>
      </c>
      <c r="C279" s="37" t="s">
        <v>717</v>
      </c>
      <c r="D279" s="58" t="s">
        <v>2</v>
      </c>
      <c r="E279" s="38">
        <v>0</v>
      </c>
      <c r="F279" s="33"/>
      <c r="G279" s="100">
        <f t="shared" si="58"/>
        <v>0</v>
      </c>
      <c r="H279" s="190">
        <f t="shared" si="59"/>
        <v>0</v>
      </c>
      <c r="I279" s="191">
        <f t="shared" si="60"/>
        <v>0</v>
      </c>
      <c r="J279" s="93"/>
      <c r="K279" s="246"/>
      <c r="L279" s="343"/>
      <c r="P279" s="26"/>
    </row>
    <row r="280" spans="2:16" ht="19.5" thickBot="1">
      <c r="B280" s="66" t="s">
        <v>438</v>
      </c>
      <c r="C280" s="67" t="s">
        <v>504</v>
      </c>
      <c r="D280" s="68"/>
      <c r="E280" s="348"/>
      <c r="F280" s="69"/>
      <c r="G280" s="69"/>
      <c r="H280" s="203"/>
      <c r="I280" s="203"/>
      <c r="J280" s="210">
        <f>K280/K569</f>
        <v>0.9172608344373383</v>
      </c>
      <c r="K280" s="161">
        <f>G281+G310</f>
        <v>674372</v>
      </c>
      <c r="L280" s="343"/>
      <c r="P280" s="25"/>
    </row>
    <row r="281" spans="2:16" ht="21">
      <c r="B281" s="168" t="s">
        <v>439</v>
      </c>
      <c r="C281" s="176" t="s">
        <v>500</v>
      </c>
      <c r="D281" s="169"/>
      <c r="E281" s="301"/>
      <c r="F281" s="170"/>
      <c r="G281" s="147">
        <f>G287+G289</f>
        <v>618722</v>
      </c>
      <c r="H281" s="207"/>
      <c r="I281" s="207"/>
      <c r="J281" s="214"/>
      <c r="K281" s="258"/>
      <c r="L281" s="343"/>
      <c r="P281" s="24"/>
    </row>
    <row r="282" spans="2:16" ht="21" hidden="1">
      <c r="B282" s="57" t="s">
        <v>115</v>
      </c>
      <c r="C282" s="123" t="s">
        <v>496</v>
      </c>
      <c r="D282" s="57" t="s">
        <v>2</v>
      </c>
      <c r="E282" s="33">
        <v>0</v>
      </c>
      <c r="F282" s="33"/>
      <c r="G282" s="100">
        <f t="shared" ref="G282:G299" si="61">E282*F282</f>
        <v>0</v>
      </c>
      <c r="H282" s="190">
        <f t="shared" ref="H282:H299" si="62">+F282/$K$569</f>
        <v>0</v>
      </c>
      <c r="I282" s="191">
        <f t="shared" ref="I282:I299" si="63">+G282/$K$569</f>
        <v>0</v>
      </c>
      <c r="J282" s="215"/>
      <c r="K282" s="259"/>
      <c r="L282" s="343"/>
      <c r="P282" s="24"/>
    </row>
    <row r="283" spans="2:16" ht="21" hidden="1">
      <c r="B283" s="57" t="s">
        <v>116</v>
      </c>
      <c r="C283" s="124" t="s">
        <v>495</v>
      </c>
      <c r="D283" s="58" t="s">
        <v>2</v>
      </c>
      <c r="E283" s="33">
        <v>0</v>
      </c>
      <c r="F283" s="33">
        <v>100</v>
      </c>
      <c r="G283" s="100">
        <f t="shared" si="61"/>
        <v>0</v>
      </c>
      <c r="H283" s="190">
        <f t="shared" si="62"/>
        <v>1.3601704021479812E-4</v>
      </c>
      <c r="I283" s="191">
        <f t="shared" si="63"/>
        <v>0</v>
      </c>
      <c r="J283" s="216"/>
      <c r="K283" s="260"/>
      <c r="L283" s="343"/>
      <c r="P283" s="24"/>
    </row>
    <row r="284" spans="2:16" ht="21" hidden="1">
      <c r="B284" s="57" t="s">
        <v>117</v>
      </c>
      <c r="C284" s="124" t="s">
        <v>493</v>
      </c>
      <c r="D284" s="58" t="s">
        <v>2</v>
      </c>
      <c r="E284" s="33">
        <v>0</v>
      </c>
      <c r="F284" s="33"/>
      <c r="G284" s="100">
        <f t="shared" si="61"/>
        <v>0</v>
      </c>
      <c r="H284" s="190">
        <f t="shared" si="62"/>
        <v>0</v>
      </c>
      <c r="I284" s="191">
        <f t="shared" si="63"/>
        <v>0</v>
      </c>
      <c r="J284" s="216"/>
      <c r="K284" s="260"/>
      <c r="L284" s="343"/>
      <c r="P284" s="25"/>
    </row>
    <row r="285" spans="2:16" ht="21" hidden="1">
      <c r="B285" s="57" t="s">
        <v>118</v>
      </c>
      <c r="C285" s="124" t="s">
        <v>502</v>
      </c>
      <c r="D285" s="58" t="s">
        <v>2</v>
      </c>
      <c r="E285" s="33">
        <v>0</v>
      </c>
      <c r="F285" s="33"/>
      <c r="G285" s="100">
        <f t="shared" si="61"/>
        <v>0</v>
      </c>
      <c r="H285" s="190">
        <f t="shared" si="62"/>
        <v>0</v>
      </c>
      <c r="I285" s="191">
        <f t="shared" si="63"/>
        <v>0</v>
      </c>
      <c r="J285" s="216"/>
      <c r="K285" s="260"/>
      <c r="L285" s="343"/>
      <c r="P285" s="25"/>
    </row>
    <row r="286" spans="2:16" ht="21" hidden="1">
      <c r="B286" s="57" t="s">
        <v>145</v>
      </c>
      <c r="C286" s="124" t="s">
        <v>73</v>
      </c>
      <c r="D286" s="58" t="s">
        <v>3</v>
      </c>
      <c r="E286" s="33">
        <v>0</v>
      </c>
      <c r="F286" s="33">
        <v>12529</v>
      </c>
      <c r="G286" s="100">
        <f t="shared" si="61"/>
        <v>0</v>
      </c>
      <c r="H286" s="190">
        <f t="shared" si="62"/>
        <v>1.7041574968512056E-2</v>
      </c>
      <c r="I286" s="191">
        <f t="shared" si="63"/>
        <v>0</v>
      </c>
      <c r="J286" s="216"/>
      <c r="K286" s="260"/>
      <c r="L286" s="343"/>
      <c r="P286" s="25"/>
    </row>
    <row r="287" spans="2:16" ht="21">
      <c r="B287" s="57" t="s">
        <v>146</v>
      </c>
      <c r="C287" s="124" t="s">
        <v>916</v>
      </c>
      <c r="D287" s="58" t="s">
        <v>2</v>
      </c>
      <c r="E287" s="33">
        <v>530</v>
      </c>
      <c r="F287" s="33">
        <v>187.4</v>
      </c>
      <c r="G287" s="100">
        <f t="shared" si="61"/>
        <v>99322</v>
      </c>
      <c r="H287" s="190">
        <f t="shared" si="62"/>
        <v>2.5489593336253168E-4</v>
      </c>
      <c r="I287" s="191">
        <f t="shared" si="63"/>
        <v>0.13509484468214178</v>
      </c>
      <c r="J287" s="216"/>
      <c r="K287" s="260"/>
      <c r="L287" s="343"/>
      <c r="P287" s="25"/>
    </row>
    <row r="288" spans="2:16" ht="21" hidden="1">
      <c r="B288" s="57" t="s">
        <v>508</v>
      </c>
      <c r="C288" s="124" t="s">
        <v>123</v>
      </c>
      <c r="D288" s="58" t="s">
        <v>2</v>
      </c>
      <c r="E288" s="33">
        <v>0</v>
      </c>
      <c r="F288" s="33">
        <v>967.03</v>
      </c>
      <c r="G288" s="100">
        <f t="shared" si="61"/>
        <v>0</v>
      </c>
      <c r="H288" s="190">
        <f t="shared" si="62"/>
        <v>1.3153255839891622E-3</v>
      </c>
      <c r="I288" s="191">
        <f t="shared" si="63"/>
        <v>0</v>
      </c>
      <c r="J288" s="216"/>
      <c r="K288" s="260"/>
      <c r="L288" s="343"/>
      <c r="P288" s="25"/>
    </row>
    <row r="289" spans="2:16" ht="21">
      <c r="B289" s="57" t="s">
        <v>509</v>
      </c>
      <c r="C289" s="124" t="s">
        <v>123</v>
      </c>
      <c r="D289" s="58" t="s">
        <v>2</v>
      </c>
      <c r="E289" s="33">
        <v>530</v>
      </c>
      <c r="F289" s="33">
        <v>980</v>
      </c>
      <c r="G289" s="100">
        <f t="shared" si="61"/>
        <v>519400</v>
      </c>
      <c r="H289" s="190">
        <f t="shared" si="62"/>
        <v>1.3329669941050215E-3</v>
      </c>
      <c r="I289" s="191">
        <f t="shared" si="63"/>
        <v>0.70647250687566143</v>
      </c>
      <c r="J289" s="216"/>
      <c r="K289" s="260"/>
      <c r="L289" s="344"/>
      <c r="P289" s="26"/>
    </row>
    <row r="290" spans="2:16" ht="21" hidden="1">
      <c r="B290" s="57" t="s">
        <v>510</v>
      </c>
      <c r="C290" s="124" t="s">
        <v>501</v>
      </c>
      <c r="D290" s="58" t="s">
        <v>2</v>
      </c>
      <c r="E290" s="33">
        <v>0</v>
      </c>
      <c r="F290" s="33"/>
      <c r="G290" s="100">
        <f t="shared" si="61"/>
        <v>0</v>
      </c>
      <c r="H290" s="190">
        <f t="shared" si="62"/>
        <v>0</v>
      </c>
      <c r="I290" s="191">
        <f t="shared" si="63"/>
        <v>0</v>
      </c>
      <c r="J290" s="216"/>
      <c r="K290" s="260"/>
      <c r="L290" s="344"/>
      <c r="P290" s="26"/>
    </row>
    <row r="291" spans="2:16" ht="21" hidden="1">
      <c r="B291" s="57" t="s">
        <v>511</v>
      </c>
      <c r="C291" s="124" t="s">
        <v>695</v>
      </c>
      <c r="D291" s="58" t="s">
        <v>2</v>
      </c>
      <c r="E291" s="33">
        <v>0</v>
      </c>
      <c r="F291" s="33"/>
      <c r="G291" s="100">
        <f t="shared" si="61"/>
        <v>0</v>
      </c>
      <c r="H291" s="190">
        <f t="shared" si="62"/>
        <v>0</v>
      </c>
      <c r="I291" s="191">
        <f t="shared" si="63"/>
        <v>0</v>
      </c>
      <c r="J291" s="216"/>
      <c r="K291" s="260"/>
      <c r="L291" s="345"/>
      <c r="P291" s="26"/>
    </row>
    <row r="292" spans="2:16" ht="21" hidden="1">
      <c r="B292" s="57" t="s">
        <v>512</v>
      </c>
      <c r="C292" s="124" t="s">
        <v>887</v>
      </c>
      <c r="D292" s="58" t="s">
        <v>2</v>
      </c>
      <c r="E292" s="33">
        <v>0</v>
      </c>
      <c r="F292" s="33">
        <v>1099.3499999999999</v>
      </c>
      <c r="G292" s="100">
        <f t="shared" si="61"/>
        <v>0</v>
      </c>
      <c r="H292" s="190">
        <f t="shared" si="62"/>
        <v>1.495303331601383E-3</v>
      </c>
      <c r="I292" s="191">
        <f t="shared" si="63"/>
        <v>0</v>
      </c>
      <c r="J292" s="216"/>
      <c r="K292" s="260"/>
      <c r="L292" s="339"/>
      <c r="P292" s="26"/>
    </row>
    <row r="293" spans="2:16" ht="21" hidden="1">
      <c r="B293" s="57" t="s">
        <v>513</v>
      </c>
      <c r="C293" s="124" t="s">
        <v>74</v>
      </c>
      <c r="D293" s="58" t="s">
        <v>1</v>
      </c>
      <c r="E293" s="33">
        <v>0</v>
      </c>
      <c r="F293" s="33">
        <v>1819.96</v>
      </c>
      <c r="G293" s="100">
        <f t="shared" si="61"/>
        <v>0</v>
      </c>
      <c r="H293" s="190">
        <f t="shared" si="62"/>
        <v>2.4754557250932399E-3</v>
      </c>
      <c r="I293" s="191">
        <f t="shared" si="63"/>
        <v>0</v>
      </c>
      <c r="J293" s="216"/>
      <c r="K293" s="260"/>
      <c r="L293" s="339"/>
      <c r="P293" s="26"/>
    </row>
    <row r="294" spans="2:16" ht="21" hidden="1">
      <c r="B294" s="57" t="s">
        <v>514</v>
      </c>
      <c r="C294" s="123" t="s">
        <v>75</v>
      </c>
      <c r="D294" s="57" t="s">
        <v>1</v>
      </c>
      <c r="E294" s="33">
        <v>0</v>
      </c>
      <c r="F294" s="33"/>
      <c r="G294" s="100">
        <f t="shared" si="61"/>
        <v>0</v>
      </c>
      <c r="H294" s="190">
        <f t="shared" si="62"/>
        <v>0</v>
      </c>
      <c r="I294" s="191">
        <f t="shared" si="63"/>
        <v>0</v>
      </c>
      <c r="J294" s="215"/>
      <c r="K294" s="259"/>
      <c r="L294" s="339"/>
      <c r="P294" s="26"/>
    </row>
    <row r="295" spans="2:16" ht="21" hidden="1">
      <c r="B295" s="57" t="s">
        <v>515</v>
      </c>
      <c r="C295" s="123" t="s">
        <v>494</v>
      </c>
      <c r="D295" s="57" t="s">
        <v>1</v>
      </c>
      <c r="E295" s="33">
        <v>0</v>
      </c>
      <c r="F295" s="33"/>
      <c r="G295" s="100">
        <f t="shared" si="61"/>
        <v>0</v>
      </c>
      <c r="H295" s="190">
        <f t="shared" si="62"/>
        <v>0</v>
      </c>
      <c r="I295" s="191">
        <f t="shared" si="63"/>
        <v>0</v>
      </c>
      <c r="J295" s="215"/>
      <c r="K295" s="259"/>
      <c r="L295" s="341"/>
      <c r="P295" s="26"/>
    </row>
    <row r="296" spans="2:16" ht="21" hidden="1">
      <c r="B296" s="57" t="s">
        <v>516</v>
      </c>
      <c r="C296" s="125" t="s">
        <v>76</v>
      </c>
      <c r="D296" s="138" t="s">
        <v>21</v>
      </c>
      <c r="E296" s="33">
        <v>0</v>
      </c>
      <c r="F296" s="33"/>
      <c r="G296" s="100">
        <f t="shared" si="61"/>
        <v>0</v>
      </c>
      <c r="H296" s="190">
        <f t="shared" si="62"/>
        <v>0</v>
      </c>
      <c r="I296" s="191">
        <f t="shared" si="63"/>
        <v>0</v>
      </c>
      <c r="J296" s="217"/>
      <c r="K296" s="261"/>
      <c r="L296" s="341"/>
      <c r="P296" s="26"/>
    </row>
    <row r="297" spans="2:16" ht="21" hidden="1">
      <c r="B297" s="57" t="s">
        <v>517</v>
      </c>
      <c r="C297" s="124" t="s">
        <v>87</v>
      </c>
      <c r="D297" s="58" t="s">
        <v>6</v>
      </c>
      <c r="E297" s="33">
        <v>0</v>
      </c>
      <c r="F297" s="33"/>
      <c r="G297" s="100">
        <f t="shared" si="61"/>
        <v>0</v>
      </c>
      <c r="H297" s="190">
        <f t="shared" si="62"/>
        <v>0</v>
      </c>
      <c r="I297" s="191">
        <f t="shared" si="63"/>
        <v>0</v>
      </c>
      <c r="J297" s="216"/>
      <c r="K297" s="260"/>
      <c r="L297" s="341"/>
      <c r="P297" s="26"/>
    </row>
    <row r="298" spans="2:16" ht="21" hidden="1">
      <c r="B298" s="57" t="s">
        <v>518</v>
      </c>
      <c r="C298" s="126" t="s">
        <v>92</v>
      </c>
      <c r="D298" s="58" t="s">
        <v>885</v>
      </c>
      <c r="E298" s="33">
        <v>0</v>
      </c>
      <c r="F298" s="33">
        <v>5000</v>
      </c>
      <c r="G298" s="100">
        <f t="shared" si="61"/>
        <v>0</v>
      </c>
      <c r="H298" s="190">
        <f t="shared" si="62"/>
        <v>6.8008520107399051E-3</v>
      </c>
      <c r="I298" s="191">
        <f t="shared" si="63"/>
        <v>0</v>
      </c>
      <c r="J298" s="216"/>
      <c r="K298" s="260"/>
      <c r="L298" s="339"/>
      <c r="P298" s="26"/>
    </row>
    <row r="299" spans="2:16" ht="21" hidden="1">
      <c r="B299" s="57" t="s">
        <v>519</v>
      </c>
      <c r="C299" s="126" t="s">
        <v>503</v>
      </c>
      <c r="D299" s="58" t="s">
        <v>6</v>
      </c>
      <c r="E299" s="33">
        <v>0</v>
      </c>
      <c r="F299" s="33"/>
      <c r="G299" s="100">
        <f t="shared" si="61"/>
        <v>0</v>
      </c>
      <c r="H299" s="190">
        <f t="shared" si="62"/>
        <v>0</v>
      </c>
      <c r="I299" s="191">
        <f t="shared" si="63"/>
        <v>0</v>
      </c>
      <c r="J299" s="216"/>
      <c r="K299" s="260"/>
      <c r="L299" s="341"/>
      <c r="P299" s="26"/>
    </row>
    <row r="300" spans="2:16" ht="18.75" hidden="1">
      <c r="B300" s="164" t="s">
        <v>440</v>
      </c>
      <c r="C300" s="116" t="s">
        <v>499</v>
      </c>
      <c r="D300" s="288"/>
      <c r="E300" s="33">
        <v>0</v>
      </c>
      <c r="F300" s="74"/>
      <c r="G300" s="147">
        <f>SUM(G301:G309)</f>
        <v>0</v>
      </c>
      <c r="H300" s="204"/>
      <c r="I300" s="204"/>
      <c r="J300" s="157"/>
      <c r="K300" s="251"/>
      <c r="L300" s="341"/>
      <c r="P300" s="26"/>
    </row>
    <row r="301" spans="2:16" ht="21" hidden="1">
      <c r="B301" s="58" t="s">
        <v>119</v>
      </c>
      <c r="C301" s="124" t="s">
        <v>694</v>
      </c>
      <c r="D301" s="58" t="s">
        <v>2</v>
      </c>
      <c r="E301" s="33">
        <v>0</v>
      </c>
      <c r="F301" s="33"/>
      <c r="G301" s="100">
        <f t="shared" ref="G301:G309" si="64">E301*F301</f>
        <v>0</v>
      </c>
      <c r="H301" s="190">
        <f t="shared" ref="H301:H309" si="65">+F301/$K$569</f>
        <v>0</v>
      </c>
      <c r="I301" s="191">
        <f t="shared" ref="I301:I309" si="66">+G301/$K$569</f>
        <v>0</v>
      </c>
      <c r="J301" s="216"/>
      <c r="K301" s="260"/>
      <c r="L301" s="341"/>
      <c r="P301" s="26"/>
    </row>
    <row r="302" spans="2:16" ht="21" hidden="1">
      <c r="B302" s="58" t="s">
        <v>120</v>
      </c>
      <c r="C302" s="110" t="s">
        <v>750</v>
      </c>
      <c r="D302" s="58" t="s">
        <v>2</v>
      </c>
      <c r="E302" s="33">
        <v>0</v>
      </c>
      <c r="F302" s="33"/>
      <c r="G302" s="100">
        <f t="shared" si="64"/>
        <v>0</v>
      </c>
      <c r="H302" s="190">
        <f t="shared" si="65"/>
        <v>0</v>
      </c>
      <c r="I302" s="191">
        <f t="shared" si="66"/>
        <v>0</v>
      </c>
      <c r="J302" s="215"/>
      <c r="K302" s="259"/>
      <c r="L302" s="339"/>
      <c r="P302" s="26"/>
    </row>
    <row r="303" spans="2:16" ht="21" hidden="1">
      <c r="B303" s="58" t="s">
        <v>120</v>
      </c>
      <c r="C303" s="110" t="s">
        <v>749</v>
      </c>
      <c r="D303" s="58" t="s">
        <v>2</v>
      </c>
      <c r="E303" s="33">
        <v>0</v>
      </c>
      <c r="F303" s="33"/>
      <c r="G303" s="100">
        <f t="shared" si="64"/>
        <v>0</v>
      </c>
      <c r="H303" s="190">
        <f t="shared" si="65"/>
        <v>0</v>
      </c>
      <c r="I303" s="191">
        <f t="shared" si="66"/>
        <v>0</v>
      </c>
      <c r="J303" s="215"/>
      <c r="K303" s="259"/>
      <c r="L303" s="339"/>
      <c r="P303" s="26"/>
    </row>
    <row r="304" spans="2:16" ht="21" hidden="1">
      <c r="B304" s="58" t="s">
        <v>121</v>
      </c>
      <c r="C304" s="110" t="s">
        <v>747</v>
      </c>
      <c r="D304" s="58" t="s">
        <v>2</v>
      </c>
      <c r="E304" s="33">
        <v>0</v>
      </c>
      <c r="F304" s="33"/>
      <c r="G304" s="100">
        <f t="shared" si="64"/>
        <v>0</v>
      </c>
      <c r="H304" s="190">
        <f t="shared" si="65"/>
        <v>0</v>
      </c>
      <c r="I304" s="191">
        <f t="shared" si="66"/>
        <v>0</v>
      </c>
      <c r="J304" s="215"/>
      <c r="K304" s="259"/>
      <c r="L304" s="339"/>
      <c r="P304" s="26"/>
    </row>
    <row r="305" spans="2:16" ht="21" hidden="1">
      <c r="B305" s="58" t="s">
        <v>147</v>
      </c>
      <c r="C305" s="173" t="s">
        <v>748</v>
      </c>
      <c r="D305" s="58" t="s">
        <v>2</v>
      </c>
      <c r="E305" s="33">
        <v>0</v>
      </c>
      <c r="F305" s="33"/>
      <c r="G305" s="100">
        <f t="shared" si="64"/>
        <v>0</v>
      </c>
      <c r="H305" s="190">
        <f t="shared" si="65"/>
        <v>0</v>
      </c>
      <c r="I305" s="191">
        <f t="shared" si="66"/>
        <v>0</v>
      </c>
      <c r="J305" s="215"/>
      <c r="K305" s="259"/>
      <c r="L305" s="339"/>
      <c r="P305" s="26"/>
    </row>
    <row r="306" spans="2:16" ht="21" hidden="1">
      <c r="B306" s="58" t="s">
        <v>148</v>
      </c>
      <c r="C306" s="124" t="s">
        <v>77</v>
      </c>
      <c r="D306" s="57" t="s">
        <v>1</v>
      </c>
      <c r="E306" s="33">
        <v>0</v>
      </c>
      <c r="F306" s="33"/>
      <c r="G306" s="100">
        <f t="shared" si="64"/>
        <v>0</v>
      </c>
      <c r="H306" s="190">
        <f t="shared" si="65"/>
        <v>0</v>
      </c>
      <c r="I306" s="191">
        <f t="shared" si="66"/>
        <v>0</v>
      </c>
      <c r="J306" s="215"/>
      <c r="K306" s="259"/>
      <c r="L306" s="341"/>
      <c r="P306" s="25"/>
    </row>
    <row r="307" spans="2:16" ht="21" hidden="1">
      <c r="B307" s="58" t="s">
        <v>149</v>
      </c>
      <c r="C307" s="124" t="s">
        <v>78</v>
      </c>
      <c r="D307" s="57" t="s">
        <v>1</v>
      </c>
      <c r="E307" s="33">
        <v>0</v>
      </c>
      <c r="F307" s="33"/>
      <c r="G307" s="100">
        <f t="shared" si="64"/>
        <v>0</v>
      </c>
      <c r="H307" s="190">
        <f t="shared" si="65"/>
        <v>0</v>
      </c>
      <c r="I307" s="191">
        <f t="shared" si="66"/>
        <v>0</v>
      </c>
      <c r="J307" s="215"/>
      <c r="K307" s="259"/>
      <c r="L307" s="339"/>
      <c r="P307" s="24"/>
    </row>
    <row r="308" spans="2:16" ht="21" hidden="1">
      <c r="B308" s="58" t="s">
        <v>714</v>
      </c>
      <c r="C308" s="124" t="s">
        <v>713</v>
      </c>
      <c r="D308" s="58" t="s">
        <v>1</v>
      </c>
      <c r="E308" s="33">
        <v>0</v>
      </c>
      <c r="F308" s="33"/>
      <c r="G308" s="100">
        <f t="shared" si="64"/>
        <v>0</v>
      </c>
      <c r="H308" s="190">
        <f t="shared" si="65"/>
        <v>0</v>
      </c>
      <c r="I308" s="191">
        <f t="shared" si="66"/>
        <v>0</v>
      </c>
      <c r="J308" s="215"/>
      <c r="K308" s="259"/>
      <c r="L308" s="339"/>
      <c r="P308" s="24"/>
    </row>
    <row r="309" spans="2:16" ht="21" hidden="1">
      <c r="B309" s="58" t="s">
        <v>751</v>
      </c>
      <c r="C309" s="124" t="s">
        <v>715</v>
      </c>
      <c r="D309" s="58" t="s">
        <v>38</v>
      </c>
      <c r="E309" s="33">
        <v>0</v>
      </c>
      <c r="F309" s="33"/>
      <c r="G309" s="100">
        <f t="shared" si="64"/>
        <v>0</v>
      </c>
      <c r="H309" s="190">
        <f t="shared" si="65"/>
        <v>0</v>
      </c>
      <c r="I309" s="191">
        <f t="shared" si="66"/>
        <v>0</v>
      </c>
      <c r="J309" s="216"/>
      <c r="K309" s="260"/>
      <c r="L309" s="341"/>
      <c r="P309" s="25"/>
    </row>
    <row r="310" spans="2:16" ht="18.75">
      <c r="B310" s="164" t="s">
        <v>507</v>
      </c>
      <c r="C310" s="116" t="s">
        <v>492</v>
      </c>
      <c r="D310" s="288"/>
      <c r="E310" s="301"/>
      <c r="F310" s="74"/>
      <c r="G310" s="147">
        <f>G313</f>
        <v>55650</v>
      </c>
      <c r="H310" s="204"/>
      <c r="I310" s="204"/>
      <c r="J310" s="157"/>
      <c r="K310" s="251"/>
      <c r="L310" s="341"/>
      <c r="P310" s="25"/>
    </row>
    <row r="311" spans="2:16" ht="18.75" hidden="1">
      <c r="B311" s="58" t="s">
        <v>520</v>
      </c>
      <c r="C311" s="104" t="s">
        <v>37</v>
      </c>
      <c r="D311" s="57" t="s">
        <v>38</v>
      </c>
      <c r="E311" s="33">
        <v>0</v>
      </c>
      <c r="F311" s="33"/>
      <c r="G311" s="100">
        <f t="shared" ref="G311:G316" si="67">E311*F311</f>
        <v>0</v>
      </c>
      <c r="H311" s="190">
        <f t="shared" ref="H311:I316" si="68">+F311/$K$569</f>
        <v>0</v>
      </c>
      <c r="I311" s="191">
        <f t="shared" si="68"/>
        <v>0</v>
      </c>
      <c r="J311" s="93"/>
      <c r="K311" s="246"/>
      <c r="L311" s="271"/>
      <c r="P311" s="25"/>
    </row>
    <row r="312" spans="2:16" ht="18.75" hidden="1">
      <c r="B312" s="58" t="s">
        <v>521</v>
      </c>
      <c r="C312" s="124" t="s">
        <v>696</v>
      </c>
      <c r="D312" s="139" t="s">
        <v>38</v>
      </c>
      <c r="E312" s="33">
        <v>0</v>
      </c>
      <c r="F312" s="33"/>
      <c r="G312" s="100">
        <f t="shared" si="67"/>
        <v>0</v>
      </c>
      <c r="H312" s="190">
        <f t="shared" si="68"/>
        <v>0</v>
      </c>
      <c r="I312" s="191">
        <f t="shared" si="68"/>
        <v>0</v>
      </c>
      <c r="J312" s="95"/>
      <c r="K312" s="242"/>
      <c r="L312" s="271"/>
      <c r="P312" s="25"/>
    </row>
    <row r="313" spans="2:16" ht="21.75" thickBot="1">
      <c r="B313" s="57" t="s">
        <v>523</v>
      </c>
      <c r="C313" s="126" t="s">
        <v>697</v>
      </c>
      <c r="D313" s="58" t="s">
        <v>6</v>
      </c>
      <c r="E313" s="33">
        <v>530</v>
      </c>
      <c r="F313" s="33">
        <v>105</v>
      </c>
      <c r="G313" s="100">
        <f t="shared" si="67"/>
        <v>55650</v>
      </c>
      <c r="H313" s="190">
        <f t="shared" si="68"/>
        <v>1.4281789222553802E-4</v>
      </c>
      <c r="I313" s="191">
        <f t="shared" si="68"/>
        <v>7.5693482879535146E-2</v>
      </c>
      <c r="J313" s="216"/>
      <c r="K313" s="260"/>
      <c r="L313" s="267"/>
      <c r="P313" s="26"/>
    </row>
    <row r="314" spans="2:16" ht="21.75" hidden="1" thickBot="1">
      <c r="B314" s="57" t="s">
        <v>522</v>
      </c>
      <c r="C314" s="126" t="s">
        <v>886</v>
      </c>
      <c r="D314" s="58" t="s">
        <v>6</v>
      </c>
      <c r="E314" s="33">
        <v>145</v>
      </c>
      <c r="F314" s="33">
        <v>562.20000000000005</v>
      </c>
      <c r="G314" s="100">
        <f>E314*F314</f>
        <v>81519</v>
      </c>
      <c r="H314" s="190">
        <f t="shared" si="68"/>
        <v>7.6468780008759503E-4</v>
      </c>
      <c r="I314" s="191">
        <f t="shared" si="68"/>
        <v>0.11087973101270127</v>
      </c>
      <c r="J314" s="216"/>
      <c r="K314" s="260"/>
      <c r="L314" s="267"/>
      <c r="P314" s="26"/>
    </row>
    <row r="315" spans="2:16" ht="18.75" hidden="1">
      <c r="B315" s="58" t="s">
        <v>699</v>
      </c>
      <c r="C315" s="115" t="s">
        <v>698</v>
      </c>
      <c r="D315" s="139" t="s">
        <v>2</v>
      </c>
      <c r="E315" s="33">
        <v>0</v>
      </c>
      <c r="F315" s="33"/>
      <c r="G315" s="100">
        <f t="shared" si="67"/>
        <v>0</v>
      </c>
      <c r="H315" s="190">
        <f t="shared" si="68"/>
        <v>0</v>
      </c>
      <c r="I315" s="191">
        <f t="shared" si="68"/>
        <v>0</v>
      </c>
      <c r="J315" s="172"/>
      <c r="K315" s="242"/>
      <c r="L315" s="271"/>
      <c r="P315" s="25"/>
    </row>
    <row r="316" spans="2:16" ht="18.75" hidden="1">
      <c r="B316" s="58" t="s">
        <v>700</v>
      </c>
      <c r="C316" s="110" t="s">
        <v>39</v>
      </c>
      <c r="D316" s="58" t="s">
        <v>6</v>
      </c>
      <c r="E316" s="33">
        <v>0</v>
      </c>
      <c r="F316" s="33"/>
      <c r="G316" s="100">
        <f t="shared" si="67"/>
        <v>0</v>
      </c>
      <c r="H316" s="190">
        <f t="shared" si="68"/>
        <v>0</v>
      </c>
      <c r="I316" s="191">
        <f t="shared" si="68"/>
        <v>0</v>
      </c>
      <c r="J316" s="85"/>
      <c r="K316" s="242"/>
      <c r="L316" s="271"/>
      <c r="P316" s="25"/>
    </row>
    <row r="317" spans="2:16" ht="21.75" hidden="1" thickBot="1">
      <c r="B317" s="57" t="s">
        <v>927</v>
      </c>
      <c r="C317" s="126" t="s">
        <v>934</v>
      </c>
      <c r="D317" s="58" t="s">
        <v>21</v>
      </c>
      <c r="E317" s="33">
        <v>0</v>
      </c>
      <c r="F317" s="33">
        <v>30000</v>
      </c>
      <c r="G317" s="100">
        <f>E317*F317</f>
        <v>0</v>
      </c>
      <c r="H317" s="190">
        <f t="shared" ref="H317" si="69">+F317/$K$569</f>
        <v>4.0805112064439431E-2</v>
      </c>
      <c r="I317" s="191">
        <f t="shared" ref="I317" si="70">+G317/$K$569</f>
        <v>0</v>
      </c>
      <c r="J317" s="216"/>
      <c r="K317" s="260"/>
      <c r="L317" s="267"/>
      <c r="P317" s="26"/>
    </row>
    <row r="318" spans="2:16" ht="19.5" hidden="1" thickBot="1">
      <c r="B318" s="66" t="s">
        <v>506</v>
      </c>
      <c r="C318" s="67" t="s">
        <v>67</v>
      </c>
      <c r="D318" s="68"/>
      <c r="E318" s="300"/>
      <c r="F318" s="69"/>
      <c r="G318" s="69"/>
      <c r="H318" s="203"/>
      <c r="I318" s="203"/>
      <c r="J318" s="210">
        <f>K318/K569</f>
        <v>0</v>
      </c>
      <c r="K318" s="161">
        <f>SUM(G319:G331)</f>
        <v>0</v>
      </c>
      <c r="L318" s="271"/>
      <c r="P318" s="25"/>
    </row>
    <row r="319" spans="2:16" ht="18.75" hidden="1">
      <c r="B319" s="54">
        <v>11.1</v>
      </c>
      <c r="C319" s="104" t="s">
        <v>530</v>
      </c>
      <c r="D319" s="57" t="s">
        <v>6</v>
      </c>
      <c r="E319" s="33">
        <v>0</v>
      </c>
      <c r="F319" s="33"/>
      <c r="G319" s="100">
        <f t="shared" ref="G319:G331" si="71">E319*F319</f>
        <v>0</v>
      </c>
      <c r="H319" s="190">
        <f t="shared" ref="H319:H331" si="72">+F319/$K$569</f>
        <v>0</v>
      </c>
      <c r="I319" s="191">
        <f t="shared" ref="I319:I331" si="73">+G319/$K$569</f>
        <v>0</v>
      </c>
      <c r="J319" s="93"/>
      <c r="K319" s="246"/>
      <c r="L319" s="271"/>
      <c r="P319" s="25"/>
    </row>
    <row r="320" spans="2:16" ht="18.75" hidden="1">
      <c r="B320" s="49">
        <v>11.2</v>
      </c>
      <c r="C320" s="110" t="s">
        <v>531</v>
      </c>
      <c r="D320" s="58" t="s">
        <v>6</v>
      </c>
      <c r="E320" s="33">
        <v>0</v>
      </c>
      <c r="F320" s="33"/>
      <c r="G320" s="100">
        <f t="shared" si="71"/>
        <v>0</v>
      </c>
      <c r="H320" s="190">
        <f t="shared" si="72"/>
        <v>0</v>
      </c>
      <c r="I320" s="191">
        <f t="shared" si="73"/>
        <v>0</v>
      </c>
      <c r="J320" s="93"/>
      <c r="K320" s="246"/>
      <c r="L320" s="271"/>
      <c r="P320" s="25"/>
    </row>
    <row r="321" spans="2:16" ht="18.75" hidden="1">
      <c r="B321" s="49">
        <v>11.3</v>
      </c>
      <c r="C321" s="110" t="s">
        <v>532</v>
      </c>
      <c r="D321" s="58" t="s">
        <v>6</v>
      </c>
      <c r="E321" s="33">
        <v>0</v>
      </c>
      <c r="F321" s="33"/>
      <c r="G321" s="100">
        <f t="shared" si="71"/>
        <v>0</v>
      </c>
      <c r="H321" s="190">
        <f t="shared" si="72"/>
        <v>0</v>
      </c>
      <c r="I321" s="191">
        <f t="shared" si="73"/>
        <v>0</v>
      </c>
      <c r="J321" s="93"/>
      <c r="K321" s="246"/>
      <c r="L321" s="271"/>
      <c r="P321" s="25"/>
    </row>
    <row r="322" spans="2:16" ht="18.75" hidden="1">
      <c r="B322" s="54">
        <v>11.4</v>
      </c>
      <c r="C322" s="173" t="s">
        <v>708</v>
      </c>
      <c r="D322" s="58" t="s">
        <v>6</v>
      </c>
      <c r="E322" s="33">
        <v>0</v>
      </c>
      <c r="F322" s="33"/>
      <c r="G322" s="100">
        <f t="shared" si="71"/>
        <v>0</v>
      </c>
      <c r="H322" s="190">
        <f t="shared" si="72"/>
        <v>0</v>
      </c>
      <c r="I322" s="191">
        <f t="shared" si="73"/>
        <v>0</v>
      </c>
      <c r="J322" s="93"/>
      <c r="K322" s="246"/>
      <c r="L322" s="271"/>
      <c r="P322" s="25"/>
    </row>
    <row r="323" spans="2:16" ht="18.75" hidden="1">
      <c r="B323" s="54">
        <v>11.5</v>
      </c>
      <c r="C323" s="110" t="s">
        <v>533</v>
      </c>
      <c r="D323" s="58" t="s">
        <v>6</v>
      </c>
      <c r="E323" s="33">
        <v>0</v>
      </c>
      <c r="F323" s="33"/>
      <c r="G323" s="100">
        <f t="shared" si="71"/>
        <v>0</v>
      </c>
      <c r="H323" s="190">
        <f t="shared" si="72"/>
        <v>0</v>
      </c>
      <c r="I323" s="191">
        <f t="shared" si="73"/>
        <v>0</v>
      </c>
      <c r="J323" s="93"/>
      <c r="K323" s="246"/>
      <c r="L323" s="271"/>
      <c r="P323" s="25"/>
    </row>
    <row r="324" spans="2:16" ht="18.75" hidden="1">
      <c r="B324" s="54">
        <v>11.6</v>
      </c>
      <c r="C324" s="173" t="s">
        <v>701</v>
      </c>
      <c r="D324" s="58" t="s">
        <v>6</v>
      </c>
      <c r="E324" s="33">
        <v>0</v>
      </c>
      <c r="F324" s="33"/>
      <c r="G324" s="100">
        <f t="shared" si="71"/>
        <v>0</v>
      </c>
      <c r="H324" s="190">
        <f t="shared" si="72"/>
        <v>0</v>
      </c>
      <c r="I324" s="191">
        <f t="shared" si="73"/>
        <v>0</v>
      </c>
      <c r="J324" s="93"/>
      <c r="K324" s="246"/>
      <c r="L324" s="271"/>
      <c r="P324" s="25"/>
    </row>
    <row r="325" spans="2:16" ht="18.75" hidden="1">
      <c r="B325" s="54">
        <v>11.7</v>
      </c>
      <c r="C325" s="173" t="s">
        <v>702</v>
      </c>
      <c r="D325" s="58" t="s">
        <v>6</v>
      </c>
      <c r="E325" s="33">
        <v>0</v>
      </c>
      <c r="F325" s="33"/>
      <c r="G325" s="100">
        <f t="shared" si="71"/>
        <v>0</v>
      </c>
      <c r="H325" s="190">
        <f t="shared" si="72"/>
        <v>0</v>
      </c>
      <c r="I325" s="191">
        <f t="shared" si="73"/>
        <v>0</v>
      </c>
      <c r="J325" s="93"/>
      <c r="K325" s="246"/>
      <c r="L325" s="271"/>
      <c r="P325" s="25"/>
    </row>
    <row r="326" spans="2:16" ht="18.75" hidden="1">
      <c r="B326" s="54">
        <v>11.8</v>
      </c>
      <c r="C326" s="110" t="s">
        <v>704</v>
      </c>
      <c r="D326" s="58" t="s">
        <v>6</v>
      </c>
      <c r="E326" s="33">
        <v>0</v>
      </c>
      <c r="F326" s="33"/>
      <c r="G326" s="100">
        <f t="shared" si="71"/>
        <v>0</v>
      </c>
      <c r="H326" s="190">
        <f t="shared" si="72"/>
        <v>0</v>
      </c>
      <c r="I326" s="191">
        <f t="shared" si="73"/>
        <v>0</v>
      </c>
      <c r="J326" s="93"/>
      <c r="K326" s="246"/>
      <c r="L326" s="271"/>
      <c r="P326" s="25"/>
    </row>
    <row r="327" spans="2:16" ht="18.75" hidden="1">
      <c r="B327" s="54">
        <v>11.9</v>
      </c>
      <c r="C327" s="173" t="s">
        <v>706</v>
      </c>
      <c r="D327" s="58" t="s">
        <v>265</v>
      </c>
      <c r="E327" s="33">
        <v>0</v>
      </c>
      <c r="F327" s="33"/>
      <c r="G327" s="100">
        <f t="shared" si="71"/>
        <v>0</v>
      </c>
      <c r="H327" s="190">
        <f t="shared" si="72"/>
        <v>0</v>
      </c>
      <c r="I327" s="191">
        <f t="shared" si="73"/>
        <v>0</v>
      </c>
      <c r="J327" s="93"/>
      <c r="K327" s="246"/>
      <c r="L327" s="271"/>
      <c r="P327" s="25"/>
    </row>
    <row r="328" spans="2:16" ht="18.75" hidden="1">
      <c r="B328" s="75">
        <v>11.1</v>
      </c>
      <c r="C328" s="173" t="s">
        <v>705</v>
      </c>
      <c r="D328" s="58" t="s">
        <v>265</v>
      </c>
      <c r="E328" s="33">
        <v>0</v>
      </c>
      <c r="F328" s="33"/>
      <c r="G328" s="100">
        <f t="shared" si="71"/>
        <v>0</v>
      </c>
      <c r="H328" s="190">
        <f t="shared" si="72"/>
        <v>0</v>
      </c>
      <c r="I328" s="191">
        <f t="shared" si="73"/>
        <v>0</v>
      </c>
      <c r="J328" s="93"/>
      <c r="K328" s="246"/>
      <c r="L328" s="271"/>
      <c r="P328" s="25"/>
    </row>
    <row r="329" spans="2:16" ht="18.75" hidden="1">
      <c r="B329" s="54">
        <v>11.11</v>
      </c>
      <c r="C329" s="173" t="s">
        <v>820</v>
      </c>
      <c r="D329" s="58" t="s">
        <v>265</v>
      </c>
      <c r="E329" s="33">
        <v>0</v>
      </c>
      <c r="F329" s="33"/>
      <c r="G329" s="100">
        <f t="shared" si="71"/>
        <v>0</v>
      </c>
      <c r="H329" s="190">
        <f t="shared" si="72"/>
        <v>0</v>
      </c>
      <c r="I329" s="191">
        <f t="shared" si="73"/>
        <v>0</v>
      </c>
      <c r="J329" s="93"/>
      <c r="K329" s="246"/>
      <c r="L329" s="271"/>
      <c r="P329" s="25"/>
    </row>
    <row r="330" spans="2:16" ht="18.75" hidden="1">
      <c r="B330" s="54">
        <v>11.12</v>
      </c>
      <c r="C330" s="173" t="s">
        <v>707</v>
      </c>
      <c r="D330" s="58" t="s">
        <v>265</v>
      </c>
      <c r="E330" s="33">
        <v>0</v>
      </c>
      <c r="F330" s="33"/>
      <c r="G330" s="100">
        <f t="shared" si="71"/>
        <v>0</v>
      </c>
      <c r="H330" s="190">
        <f t="shared" si="72"/>
        <v>0</v>
      </c>
      <c r="I330" s="191">
        <f t="shared" si="73"/>
        <v>0</v>
      </c>
      <c r="J330" s="93"/>
      <c r="K330" s="246"/>
      <c r="L330" s="271"/>
      <c r="P330" s="25"/>
    </row>
    <row r="331" spans="2:16" ht="19.5" hidden="1" thickBot="1">
      <c r="B331" s="49">
        <v>11.13</v>
      </c>
      <c r="C331" s="110" t="s">
        <v>703</v>
      </c>
      <c r="D331" s="58" t="s">
        <v>6</v>
      </c>
      <c r="E331" s="33">
        <v>0</v>
      </c>
      <c r="F331" s="33">
        <v>15000</v>
      </c>
      <c r="G331" s="100">
        <f t="shared" si="71"/>
        <v>0</v>
      </c>
      <c r="H331" s="190">
        <f t="shared" si="72"/>
        <v>2.0402556032219715E-2</v>
      </c>
      <c r="I331" s="191">
        <f t="shared" si="73"/>
        <v>0</v>
      </c>
      <c r="J331" s="93"/>
      <c r="K331" s="246"/>
      <c r="L331" s="271"/>
      <c r="P331" s="25"/>
    </row>
    <row r="332" spans="2:16" ht="19.5" hidden="1" thickBot="1">
      <c r="B332" s="66" t="s">
        <v>491</v>
      </c>
      <c r="C332" s="67" t="s">
        <v>9</v>
      </c>
      <c r="D332" s="68"/>
      <c r="E332" s="33">
        <v>0</v>
      </c>
      <c r="F332" s="69"/>
      <c r="G332" s="69"/>
      <c r="H332" s="203"/>
      <c r="I332" s="203"/>
      <c r="J332" s="210">
        <f>K332/K569</f>
        <v>0</v>
      </c>
      <c r="K332" s="161">
        <f>SUM(G333:G338)</f>
        <v>0</v>
      </c>
      <c r="L332" s="271"/>
      <c r="P332" s="25"/>
    </row>
    <row r="333" spans="2:16" ht="18.75" hidden="1">
      <c r="B333" s="54">
        <v>12.1</v>
      </c>
      <c r="C333" s="104" t="s">
        <v>815</v>
      </c>
      <c r="D333" s="57" t="s">
        <v>6</v>
      </c>
      <c r="E333" s="33">
        <v>0</v>
      </c>
      <c r="F333" s="33"/>
      <c r="G333" s="100">
        <f t="shared" ref="G333:G338" si="74">E333*F333</f>
        <v>0</v>
      </c>
      <c r="H333" s="190">
        <f t="shared" ref="H333:I338" si="75">+F333/$K$569</f>
        <v>0</v>
      </c>
      <c r="I333" s="191">
        <f t="shared" si="75"/>
        <v>0</v>
      </c>
      <c r="J333" s="93"/>
      <c r="K333" s="246"/>
      <c r="L333" s="271"/>
      <c r="P333" s="25"/>
    </row>
    <row r="334" spans="2:16" ht="18.75" hidden="1">
      <c r="B334" s="49">
        <v>12.2</v>
      </c>
      <c r="C334" s="110" t="s">
        <v>814</v>
      </c>
      <c r="D334" s="58" t="s">
        <v>6</v>
      </c>
      <c r="E334" s="33">
        <v>0</v>
      </c>
      <c r="F334" s="33"/>
      <c r="G334" s="100">
        <f t="shared" si="74"/>
        <v>0</v>
      </c>
      <c r="H334" s="190">
        <f t="shared" si="75"/>
        <v>0</v>
      </c>
      <c r="I334" s="191">
        <f t="shared" si="75"/>
        <v>0</v>
      </c>
      <c r="J334" s="93"/>
      <c r="K334" s="246"/>
      <c r="L334" s="271"/>
      <c r="P334" s="25"/>
    </row>
    <row r="335" spans="2:16" ht="18.75" hidden="1">
      <c r="B335" s="54">
        <v>12.3</v>
      </c>
      <c r="C335" s="173" t="s">
        <v>816</v>
      </c>
      <c r="D335" s="58" t="s">
        <v>6</v>
      </c>
      <c r="E335" s="33">
        <v>0</v>
      </c>
      <c r="F335" s="33"/>
      <c r="G335" s="100">
        <f t="shared" si="74"/>
        <v>0</v>
      </c>
      <c r="H335" s="190">
        <f t="shared" si="75"/>
        <v>0</v>
      </c>
      <c r="I335" s="191">
        <f t="shared" si="75"/>
        <v>0</v>
      </c>
      <c r="J335" s="93"/>
      <c r="K335" s="246"/>
      <c r="L335" s="271"/>
      <c r="P335" s="25"/>
    </row>
    <row r="336" spans="2:16" ht="18.75" hidden="1">
      <c r="B336" s="54">
        <v>12.4</v>
      </c>
      <c r="C336" s="173" t="s">
        <v>819</v>
      </c>
      <c r="D336" s="58" t="s">
        <v>265</v>
      </c>
      <c r="E336" s="33">
        <v>0</v>
      </c>
      <c r="F336" s="33"/>
      <c r="G336" s="100">
        <f t="shared" si="74"/>
        <v>0</v>
      </c>
      <c r="H336" s="190">
        <f t="shared" si="75"/>
        <v>0</v>
      </c>
      <c r="I336" s="191">
        <f t="shared" si="75"/>
        <v>0</v>
      </c>
      <c r="J336" s="93"/>
      <c r="K336" s="246"/>
      <c r="L336" s="271"/>
      <c r="P336" s="25"/>
    </row>
    <row r="337" spans="2:16" ht="18.75" hidden="1">
      <c r="B337" s="54">
        <v>12.5</v>
      </c>
      <c r="C337" s="110" t="s">
        <v>529</v>
      </c>
      <c r="D337" s="58" t="s">
        <v>6</v>
      </c>
      <c r="E337" s="33">
        <v>0</v>
      </c>
      <c r="F337" s="33"/>
      <c r="G337" s="100">
        <f t="shared" si="74"/>
        <v>0</v>
      </c>
      <c r="H337" s="190">
        <f t="shared" si="75"/>
        <v>0</v>
      </c>
      <c r="I337" s="191">
        <f t="shared" si="75"/>
        <v>0</v>
      </c>
      <c r="J337" s="93"/>
      <c r="K337" s="246"/>
      <c r="L337" s="271"/>
      <c r="P337" s="25"/>
    </row>
    <row r="338" spans="2:16" ht="19.5" hidden="1" thickBot="1">
      <c r="B338" s="54">
        <v>12.6</v>
      </c>
      <c r="C338" s="110" t="s">
        <v>703</v>
      </c>
      <c r="D338" s="58" t="s">
        <v>6</v>
      </c>
      <c r="E338" s="33">
        <v>0</v>
      </c>
      <c r="F338" s="33"/>
      <c r="G338" s="100">
        <f t="shared" si="74"/>
        <v>0</v>
      </c>
      <c r="H338" s="190">
        <f t="shared" si="75"/>
        <v>0</v>
      </c>
      <c r="I338" s="191">
        <f t="shared" si="75"/>
        <v>0</v>
      </c>
      <c r="J338" s="93"/>
      <c r="K338" s="246"/>
      <c r="L338" s="271"/>
      <c r="P338" s="25"/>
    </row>
    <row r="339" spans="2:16" ht="19.5" hidden="1" thickBot="1">
      <c r="B339" s="66" t="s">
        <v>525</v>
      </c>
      <c r="C339" s="67" t="s">
        <v>524</v>
      </c>
      <c r="D339" s="68"/>
      <c r="E339" s="300"/>
      <c r="F339" s="69"/>
      <c r="G339" s="69"/>
      <c r="H339" s="203"/>
      <c r="I339" s="203"/>
      <c r="J339" s="210">
        <f>K339/K569</f>
        <v>0</v>
      </c>
      <c r="K339" s="161">
        <f>SUM(G340:G347)</f>
        <v>0</v>
      </c>
      <c r="L339" s="274"/>
      <c r="P339" s="25"/>
    </row>
    <row r="340" spans="2:16" ht="18.75" hidden="1">
      <c r="B340" s="54">
        <v>13.1</v>
      </c>
      <c r="C340" s="104" t="s">
        <v>528</v>
      </c>
      <c r="D340" s="57" t="s">
        <v>6</v>
      </c>
      <c r="E340" s="33">
        <v>0</v>
      </c>
      <c r="F340" s="33"/>
      <c r="G340" s="100">
        <f t="shared" ref="G340:G345" si="76">E340*F340</f>
        <v>0</v>
      </c>
      <c r="H340" s="190">
        <f t="shared" ref="H340:I347" si="77">+F340/$K$569</f>
        <v>0</v>
      </c>
      <c r="I340" s="191">
        <f t="shared" si="77"/>
        <v>0</v>
      </c>
      <c r="J340" s="93"/>
      <c r="K340" s="246"/>
      <c r="L340" s="270"/>
      <c r="P340" s="24"/>
    </row>
    <row r="341" spans="2:16" ht="18.75" hidden="1">
      <c r="B341" s="49">
        <v>13.2</v>
      </c>
      <c r="C341" s="110" t="s">
        <v>527</v>
      </c>
      <c r="D341" s="58" t="s">
        <v>6</v>
      </c>
      <c r="E341" s="33">
        <v>0</v>
      </c>
      <c r="F341" s="33"/>
      <c r="G341" s="100">
        <f t="shared" si="76"/>
        <v>0</v>
      </c>
      <c r="H341" s="190">
        <f t="shared" si="77"/>
        <v>0</v>
      </c>
      <c r="I341" s="191">
        <f t="shared" si="77"/>
        <v>0</v>
      </c>
      <c r="J341" s="93"/>
      <c r="K341" s="246"/>
      <c r="L341" s="272"/>
      <c r="P341" s="25"/>
    </row>
    <row r="342" spans="2:16" ht="18.75" hidden="1">
      <c r="B342" s="54">
        <v>13.3</v>
      </c>
      <c r="C342" s="110" t="s">
        <v>526</v>
      </c>
      <c r="D342" s="58" t="s">
        <v>6</v>
      </c>
      <c r="E342" s="33">
        <v>0</v>
      </c>
      <c r="F342" s="33"/>
      <c r="G342" s="100">
        <f t="shared" si="76"/>
        <v>0</v>
      </c>
      <c r="H342" s="190">
        <f t="shared" si="77"/>
        <v>0</v>
      </c>
      <c r="I342" s="191">
        <f t="shared" si="77"/>
        <v>0</v>
      </c>
      <c r="J342" s="93"/>
      <c r="K342" s="246"/>
      <c r="L342" s="270"/>
      <c r="P342" s="26"/>
    </row>
    <row r="343" spans="2:16" ht="18.75" hidden="1">
      <c r="B343" s="49">
        <v>13.4</v>
      </c>
      <c r="C343" s="110" t="s">
        <v>873</v>
      </c>
      <c r="D343" s="58" t="s">
        <v>6</v>
      </c>
      <c r="E343" s="33">
        <v>0</v>
      </c>
      <c r="F343" s="33"/>
      <c r="G343" s="100">
        <f t="shared" si="76"/>
        <v>0</v>
      </c>
      <c r="H343" s="190">
        <f t="shared" si="77"/>
        <v>0</v>
      </c>
      <c r="I343" s="191">
        <f t="shared" si="77"/>
        <v>0</v>
      </c>
      <c r="J343" s="93"/>
      <c r="K343" s="246"/>
      <c r="L343" s="270"/>
      <c r="P343" s="26"/>
    </row>
    <row r="344" spans="2:16" ht="18.75" hidden="1">
      <c r="B344" s="49">
        <v>13.5</v>
      </c>
      <c r="C344" s="115" t="s">
        <v>817</v>
      </c>
      <c r="D344" s="58" t="s">
        <v>6</v>
      </c>
      <c r="E344" s="33">
        <v>0</v>
      </c>
      <c r="F344" s="227"/>
      <c r="G344" s="228">
        <f t="shared" si="76"/>
        <v>0</v>
      </c>
      <c r="H344" s="190">
        <f t="shared" si="77"/>
        <v>0</v>
      </c>
      <c r="I344" s="191">
        <f t="shared" si="77"/>
        <v>0</v>
      </c>
      <c r="J344" s="80"/>
      <c r="K344" s="244"/>
      <c r="L344" s="270"/>
      <c r="P344" s="26"/>
    </row>
    <row r="345" spans="2:16" ht="18.75" hidden="1">
      <c r="B345" s="54">
        <v>13.6</v>
      </c>
      <c r="C345" s="173" t="s">
        <v>908</v>
      </c>
      <c r="D345" s="58" t="s">
        <v>6</v>
      </c>
      <c r="E345" s="33">
        <v>0</v>
      </c>
      <c r="F345" s="33">
        <v>196000</v>
      </c>
      <c r="G345" s="100">
        <f t="shared" si="76"/>
        <v>0</v>
      </c>
      <c r="H345" s="190">
        <f t="shared" si="77"/>
        <v>0.2665933988210043</v>
      </c>
      <c r="I345" s="191">
        <f t="shared" si="77"/>
        <v>0</v>
      </c>
      <c r="J345" s="218"/>
      <c r="K345" s="262"/>
      <c r="L345" s="270"/>
      <c r="P345" s="26"/>
    </row>
    <row r="346" spans="2:16" ht="18.75" hidden="1">
      <c r="B346" s="54">
        <v>13.7</v>
      </c>
      <c r="C346" s="173" t="s">
        <v>912</v>
      </c>
      <c r="D346" s="58" t="s">
        <v>6</v>
      </c>
      <c r="E346" s="33">
        <v>0</v>
      </c>
      <c r="F346" s="33">
        <v>8000</v>
      </c>
      <c r="G346" s="100">
        <f t="shared" ref="G346:G347" si="78">E346*F346</f>
        <v>0</v>
      </c>
      <c r="H346" s="190">
        <f t="shared" si="77"/>
        <v>1.0881363217183849E-2</v>
      </c>
      <c r="I346" s="191">
        <f t="shared" si="77"/>
        <v>0</v>
      </c>
      <c r="J346" s="218"/>
      <c r="K346" s="262"/>
      <c r="L346" s="270"/>
      <c r="P346" s="26"/>
    </row>
    <row r="347" spans="2:16" ht="19.5" hidden="1" thickBot="1">
      <c r="B347" s="49">
        <v>13.8</v>
      </c>
      <c r="C347" s="110" t="s">
        <v>703</v>
      </c>
      <c r="D347" s="58" t="s">
        <v>6</v>
      </c>
      <c r="E347" s="33">
        <v>0</v>
      </c>
      <c r="F347" s="33">
        <v>5000</v>
      </c>
      <c r="G347" s="100">
        <f t="shared" si="78"/>
        <v>0</v>
      </c>
      <c r="H347" s="190">
        <f t="shared" si="77"/>
        <v>6.8008520107399051E-3</v>
      </c>
      <c r="I347" s="191">
        <f t="shared" si="77"/>
        <v>0</v>
      </c>
      <c r="J347" s="93"/>
      <c r="K347" s="246"/>
      <c r="L347" s="271"/>
      <c r="P347" s="25"/>
    </row>
    <row r="348" spans="2:16" ht="19.5" hidden="1" thickBot="1">
      <c r="B348" s="66" t="s">
        <v>538</v>
      </c>
      <c r="C348" s="67" t="s">
        <v>28</v>
      </c>
      <c r="D348" s="68"/>
      <c r="E348" s="300"/>
      <c r="F348" s="69"/>
      <c r="G348" s="69"/>
      <c r="H348" s="203"/>
      <c r="I348" s="203"/>
      <c r="J348" s="210">
        <f>K348/K569</f>
        <v>0</v>
      </c>
      <c r="K348" s="161">
        <f>SUM(G349:G361)</f>
        <v>0</v>
      </c>
      <c r="L348" s="270"/>
      <c r="P348" s="26"/>
    </row>
    <row r="349" spans="2:16" ht="18.75" hidden="1">
      <c r="B349" s="59">
        <v>14.1</v>
      </c>
      <c r="C349" s="127" t="s">
        <v>534</v>
      </c>
      <c r="D349" s="142" t="s">
        <v>6</v>
      </c>
      <c r="E349" s="33">
        <v>0</v>
      </c>
      <c r="F349" s="33"/>
      <c r="G349" s="100">
        <f t="shared" ref="G349:G361" si="79">E349*F349</f>
        <v>0</v>
      </c>
      <c r="H349" s="190">
        <f t="shared" ref="H349:H361" si="80">+F349/$K$569</f>
        <v>0</v>
      </c>
      <c r="I349" s="191">
        <f t="shared" ref="I349:I361" si="81">+G349/$K$569</f>
        <v>0</v>
      </c>
      <c r="J349" s="93"/>
      <c r="K349" s="246"/>
      <c r="L349" s="270"/>
      <c r="P349" s="26"/>
    </row>
    <row r="350" spans="2:16" ht="18.75" hidden="1">
      <c r="B350" s="49">
        <v>14.2</v>
      </c>
      <c r="C350" s="127" t="s">
        <v>535</v>
      </c>
      <c r="D350" s="58" t="s">
        <v>6</v>
      </c>
      <c r="E350" s="33">
        <v>0</v>
      </c>
      <c r="F350" s="33"/>
      <c r="G350" s="100">
        <f t="shared" si="79"/>
        <v>0</v>
      </c>
      <c r="H350" s="190">
        <f t="shared" si="80"/>
        <v>0</v>
      </c>
      <c r="I350" s="191">
        <f t="shared" si="81"/>
        <v>0</v>
      </c>
      <c r="J350" s="93"/>
      <c r="K350" s="246"/>
      <c r="L350" s="270"/>
      <c r="P350" s="26"/>
    </row>
    <row r="351" spans="2:16" ht="18.75" hidden="1">
      <c r="B351" s="59">
        <v>14.3</v>
      </c>
      <c r="C351" s="127" t="s">
        <v>88</v>
      </c>
      <c r="D351" s="58" t="s">
        <v>6</v>
      </c>
      <c r="E351" s="33">
        <v>0</v>
      </c>
      <c r="F351" s="33"/>
      <c r="G351" s="100">
        <f t="shared" si="79"/>
        <v>0</v>
      </c>
      <c r="H351" s="190">
        <f t="shared" si="80"/>
        <v>0</v>
      </c>
      <c r="I351" s="191">
        <f t="shared" si="81"/>
        <v>0</v>
      </c>
      <c r="J351" s="93"/>
      <c r="K351" s="246"/>
      <c r="L351" s="270"/>
      <c r="P351" s="26"/>
    </row>
    <row r="352" spans="2:16" ht="18.75" hidden="1">
      <c r="B352" s="49">
        <v>14.4</v>
      </c>
      <c r="C352" s="127" t="s">
        <v>536</v>
      </c>
      <c r="D352" s="58" t="s">
        <v>6</v>
      </c>
      <c r="E352" s="33">
        <v>0</v>
      </c>
      <c r="F352" s="33"/>
      <c r="G352" s="100">
        <f t="shared" si="79"/>
        <v>0</v>
      </c>
      <c r="H352" s="190">
        <f t="shared" si="80"/>
        <v>0</v>
      </c>
      <c r="I352" s="191">
        <f t="shared" si="81"/>
        <v>0</v>
      </c>
      <c r="J352" s="93"/>
      <c r="K352" s="246"/>
      <c r="L352" s="270"/>
      <c r="P352" s="26"/>
    </row>
    <row r="353" spans="2:16" ht="18.75" hidden="1">
      <c r="B353" s="59">
        <v>14.5</v>
      </c>
      <c r="C353" s="127" t="s">
        <v>89</v>
      </c>
      <c r="D353" s="58" t="s">
        <v>6</v>
      </c>
      <c r="E353" s="33">
        <v>0</v>
      </c>
      <c r="F353" s="33"/>
      <c r="G353" s="100">
        <f t="shared" si="79"/>
        <v>0</v>
      </c>
      <c r="H353" s="190">
        <f t="shared" si="80"/>
        <v>0</v>
      </c>
      <c r="I353" s="191">
        <f t="shared" si="81"/>
        <v>0</v>
      </c>
      <c r="J353" s="93"/>
      <c r="K353" s="246"/>
      <c r="L353" s="270"/>
      <c r="P353" s="26"/>
    </row>
    <row r="354" spans="2:16" ht="19.5" hidden="1" thickBot="1">
      <c r="B354" s="49">
        <v>14.6</v>
      </c>
      <c r="C354" s="127" t="s">
        <v>935</v>
      </c>
      <c r="D354" s="58" t="s">
        <v>21</v>
      </c>
      <c r="E354" s="33">
        <v>0</v>
      </c>
      <c r="F354" s="33">
        <v>20000</v>
      </c>
      <c r="G354" s="100">
        <f t="shared" si="79"/>
        <v>0</v>
      </c>
      <c r="H354" s="190">
        <f t="shared" si="80"/>
        <v>2.720340804295962E-2</v>
      </c>
      <c r="I354" s="191">
        <f t="shared" si="81"/>
        <v>0</v>
      </c>
      <c r="J354" s="93"/>
      <c r="K354" s="246"/>
      <c r="L354" s="270"/>
      <c r="P354" s="26"/>
    </row>
    <row r="355" spans="2:16" ht="18.75" hidden="1">
      <c r="B355" s="59">
        <v>14.7</v>
      </c>
      <c r="C355" s="127" t="s">
        <v>93</v>
      </c>
      <c r="D355" s="58" t="s">
        <v>6</v>
      </c>
      <c r="E355" s="33">
        <v>0</v>
      </c>
      <c r="F355" s="33"/>
      <c r="G355" s="100">
        <f t="shared" si="79"/>
        <v>0</v>
      </c>
      <c r="H355" s="190">
        <f t="shared" si="80"/>
        <v>0</v>
      </c>
      <c r="I355" s="191">
        <f t="shared" si="81"/>
        <v>0</v>
      </c>
      <c r="J355" s="93"/>
      <c r="K355" s="246"/>
      <c r="L355" s="270"/>
      <c r="P355" s="26"/>
    </row>
    <row r="356" spans="2:16" ht="18.75" hidden="1">
      <c r="B356" s="49">
        <v>14.8</v>
      </c>
      <c r="C356" s="128" t="s">
        <v>537</v>
      </c>
      <c r="D356" s="139" t="s">
        <v>6</v>
      </c>
      <c r="E356" s="33">
        <v>0</v>
      </c>
      <c r="F356" s="33"/>
      <c r="G356" s="100">
        <f t="shared" si="79"/>
        <v>0</v>
      </c>
      <c r="H356" s="190">
        <f t="shared" si="80"/>
        <v>0</v>
      </c>
      <c r="I356" s="191">
        <f t="shared" si="81"/>
        <v>0</v>
      </c>
      <c r="J356" s="80"/>
      <c r="K356" s="244"/>
    </row>
    <row r="357" spans="2:16" ht="18.75" hidden="1">
      <c r="B357" s="59">
        <v>14.9</v>
      </c>
      <c r="C357" s="129" t="s">
        <v>543</v>
      </c>
      <c r="D357" s="139" t="s">
        <v>1</v>
      </c>
      <c r="E357" s="33">
        <v>0</v>
      </c>
      <c r="F357" s="33"/>
      <c r="G357" s="100">
        <f t="shared" si="79"/>
        <v>0</v>
      </c>
      <c r="H357" s="190">
        <f t="shared" si="80"/>
        <v>0</v>
      </c>
      <c r="I357" s="191">
        <f t="shared" si="81"/>
        <v>0</v>
      </c>
      <c r="J357" s="85"/>
      <c r="K357" s="242"/>
    </row>
    <row r="358" spans="2:16" ht="18.75" hidden="1">
      <c r="B358" s="57">
        <v>14.1</v>
      </c>
      <c r="C358" s="129" t="s">
        <v>542</v>
      </c>
      <c r="D358" s="58" t="s">
        <v>1</v>
      </c>
      <c r="E358" s="33">
        <v>0</v>
      </c>
      <c r="F358" s="33"/>
      <c r="G358" s="100">
        <f t="shared" si="79"/>
        <v>0</v>
      </c>
      <c r="H358" s="190">
        <f t="shared" si="80"/>
        <v>0</v>
      </c>
      <c r="I358" s="191">
        <f t="shared" si="81"/>
        <v>0</v>
      </c>
      <c r="J358" s="85"/>
      <c r="K358" s="242"/>
      <c r="L358" s="270"/>
    </row>
    <row r="359" spans="2:16" ht="18.75" hidden="1">
      <c r="B359" s="62">
        <v>14.11</v>
      </c>
      <c r="C359" s="135" t="s">
        <v>663</v>
      </c>
      <c r="D359" s="291" t="s">
        <v>6</v>
      </c>
      <c r="E359" s="33">
        <v>0</v>
      </c>
      <c r="F359" s="33"/>
      <c r="G359" s="100">
        <f t="shared" si="79"/>
        <v>0</v>
      </c>
      <c r="H359" s="190">
        <f t="shared" si="80"/>
        <v>0</v>
      </c>
      <c r="I359" s="191">
        <f t="shared" si="81"/>
        <v>0</v>
      </c>
      <c r="J359" s="93"/>
      <c r="K359" s="246"/>
      <c r="L359" s="271"/>
    </row>
    <row r="360" spans="2:16" ht="18.75" hidden="1">
      <c r="B360" s="62">
        <v>14.12</v>
      </c>
      <c r="C360" s="135" t="s">
        <v>664</v>
      </c>
      <c r="D360" s="291" t="s">
        <v>6</v>
      </c>
      <c r="E360" s="33">
        <v>0</v>
      </c>
      <c r="F360" s="33"/>
      <c r="G360" s="100">
        <f t="shared" si="79"/>
        <v>0</v>
      </c>
      <c r="H360" s="190">
        <f t="shared" si="80"/>
        <v>0</v>
      </c>
      <c r="I360" s="191">
        <f t="shared" si="81"/>
        <v>0</v>
      </c>
      <c r="J360" s="93"/>
      <c r="K360" s="246"/>
      <c r="L360" s="271"/>
    </row>
    <row r="361" spans="2:16" ht="19.5" hidden="1" thickBot="1">
      <c r="B361" s="55">
        <v>14.13</v>
      </c>
      <c r="C361" s="129" t="s">
        <v>41</v>
      </c>
      <c r="D361" s="58" t="s">
        <v>6</v>
      </c>
      <c r="E361" s="33">
        <v>0</v>
      </c>
      <c r="F361" s="33"/>
      <c r="G361" s="100">
        <f t="shared" si="79"/>
        <v>0</v>
      </c>
      <c r="H361" s="190">
        <f t="shared" si="80"/>
        <v>0</v>
      </c>
      <c r="I361" s="191">
        <f t="shared" si="81"/>
        <v>0</v>
      </c>
      <c r="J361" s="85"/>
      <c r="K361" s="242"/>
      <c r="L361" s="270"/>
    </row>
    <row r="362" spans="2:16" ht="19.5" hidden="1" thickBot="1">
      <c r="B362" s="66" t="s">
        <v>539</v>
      </c>
      <c r="C362" s="67" t="s">
        <v>556</v>
      </c>
      <c r="D362" s="68"/>
      <c r="E362" s="33">
        <v>0</v>
      </c>
      <c r="F362" s="69"/>
      <c r="G362" s="69"/>
      <c r="H362" s="203"/>
      <c r="I362" s="203"/>
      <c r="J362" s="210">
        <f>K362/K569</f>
        <v>0</v>
      </c>
      <c r="K362" s="161">
        <f>SUM(G363:G367)</f>
        <v>0</v>
      </c>
      <c r="L362" s="271"/>
    </row>
    <row r="363" spans="2:16" ht="18.75" hidden="1">
      <c r="B363" s="51">
        <v>15.1</v>
      </c>
      <c r="C363" s="130" t="s">
        <v>557</v>
      </c>
      <c r="D363" s="282" t="s">
        <v>6</v>
      </c>
      <c r="E363" s="33">
        <v>0</v>
      </c>
      <c r="F363" s="33"/>
      <c r="G363" s="100">
        <f>E363*F363</f>
        <v>0</v>
      </c>
      <c r="H363" s="190">
        <f t="shared" ref="H363:I367" si="82">+F363/$K$569</f>
        <v>0</v>
      </c>
      <c r="I363" s="191">
        <f t="shared" si="82"/>
        <v>0</v>
      </c>
      <c r="J363" s="80"/>
      <c r="K363" s="244"/>
    </row>
    <row r="364" spans="2:16" ht="18.75" hidden="1">
      <c r="B364" s="62">
        <v>15.2</v>
      </c>
      <c r="C364" s="129" t="s">
        <v>752</v>
      </c>
      <c r="D364" s="291" t="s">
        <v>6</v>
      </c>
      <c r="E364" s="33">
        <v>0</v>
      </c>
      <c r="F364" s="33"/>
      <c r="G364" s="100">
        <f>E364*F364</f>
        <v>0</v>
      </c>
      <c r="H364" s="190">
        <f t="shared" si="82"/>
        <v>0</v>
      </c>
      <c r="I364" s="191">
        <f t="shared" si="82"/>
        <v>0</v>
      </c>
      <c r="J364" s="85"/>
      <c r="K364" s="242"/>
    </row>
    <row r="365" spans="2:16" ht="18.75" hidden="1">
      <c r="B365" s="62">
        <v>15.3</v>
      </c>
      <c r="C365" s="127" t="s">
        <v>753</v>
      </c>
      <c r="D365" s="291" t="s">
        <v>6</v>
      </c>
      <c r="E365" s="33">
        <v>0</v>
      </c>
      <c r="F365" s="33"/>
      <c r="G365" s="100">
        <f>E365*F365</f>
        <v>0</v>
      </c>
      <c r="H365" s="190">
        <f t="shared" si="82"/>
        <v>0</v>
      </c>
      <c r="I365" s="191">
        <f t="shared" si="82"/>
        <v>0</v>
      </c>
      <c r="J365" s="85"/>
      <c r="K365" s="242"/>
    </row>
    <row r="366" spans="2:16" ht="18.75" hidden="1">
      <c r="B366" s="62">
        <v>15.4</v>
      </c>
      <c r="C366" s="127" t="s">
        <v>872</v>
      </c>
      <c r="D366" s="291" t="s">
        <v>2</v>
      </c>
      <c r="E366" s="33">
        <v>0</v>
      </c>
      <c r="F366" s="33"/>
      <c r="G366" s="100">
        <f>E366*F366</f>
        <v>0</v>
      </c>
      <c r="H366" s="190">
        <f t="shared" si="82"/>
        <v>0</v>
      </c>
      <c r="I366" s="191">
        <f t="shared" si="82"/>
        <v>0</v>
      </c>
      <c r="J366" s="85"/>
      <c r="K366" s="242"/>
    </row>
    <row r="367" spans="2:16" ht="19.5" hidden="1" thickBot="1">
      <c r="B367" s="51">
        <v>15.5</v>
      </c>
      <c r="C367" s="130" t="s">
        <v>541</v>
      </c>
      <c r="D367" s="282" t="s">
        <v>6</v>
      </c>
      <c r="E367" s="33">
        <v>0</v>
      </c>
      <c r="F367" s="33"/>
      <c r="G367" s="100">
        <f>E367*F367</f>
        <v>0</v>
      </c>
      <c r="H367" s="190">
        <f t="shared" si="82"/>
        <v>0</v>
      </c>
      <c r="I367" s="191">
        <f t="shared" si="82"/>
        <v>0</v>
      </c>
      <c r="J367" s="80"/>
      <c r="K367" s="244"/>
    </row>
    <row r="368" spans="2:16" ht="19.5" hidden="1" thickBot="1">
      <c r="B368" s="66" t="s">
        <v>540</v>
      </c>
      <c r="C368" s="67" t="s">
        <v>505</v>
      </c>
      <c r="D368" s="68"/>
      <c r="E368" s="33">
        <v>0</v>
      </c>
      <c r="F368" s="69"/>
      <c r="G368" s="69"/>
      <c r="H368" s="203"/>
      <c r="I368" s="203"/>
      <c r="J368" s="210">
        <f>K368/K569</f>
        <v>0</v>
      </c>
      <c r="K368" s="161">
        <f>SUM(G369:G371)</f>
        <v>0</v>
      </c>
    </row>
    <row r="369" spans="2:16" ht="18.75" hidden="1">
      <c r="B369" s="54">
        <v>16.100000000000001</v>
      </c>
      <c r="C369" s="131" t="s">
        <v>545</v>
      </c>
      <c r="D369" s="280" t="s">
        <v>6</v>
      </c>
      <c r="E369" s="33">
        <v>0</v>
      </c>
      <c r="F369" s="33"/>
      <c r="G369" s="100">
        <f>E369*F369</f>
        <v>0</v>
      </c>
      <c r="H369" s="190">
        <f t="shared" ref="H369:I374" si="83">+F369/$K$569</f>
        <v>0</v>
      </c>
      <c r="I369" s="191">
        <f t="shared" si="83"/>
        <v>0</v>
      </c>
      <c r="J369" s="93"/>
      <c r="K369" s="246"/>
    </row>
    <row r="370" spans="2:16" ht="18.75" hidden="1">
      <c r="B370" s="54">
        <v>16.2</v>
      </c>
      <c r="C370" s="131" t="s">
        <v>544</v>
      </c>
      <c r="D370" s="280" t="s">
        <v>6</v>
      </c>
      <c r="E370" s="33">
        <v>0</v>
      </c>
      <c r="F370" s="33"/>
      <c r="G370" s="100">
        <f>E370*F370</f>
        <v>0</v>
      </c>
      <c r="H370" s="190">
        <f t="shared" si="83"/>
        <v>0</v>
      </c>
      <c r="I370" s="191">
        <f t="shared" si="83"/>
        <v>0</v>
      </c>
      <c r="J370" s="93"/>
      <c r="K370" s="246"/>
    </row>
    <row r="371" spans="2:16" ht="18.75" hidden="1">
      <c r="B371" s="49">
        <v>16.3</v>
      </c>
      <c r="C371" s="131" t="s">
        <v>546</v>
      </c>
      <c r="D371" s="278" t="s">
        <v>6</v>
      </c>
      <c r="E371" s="33">
        <v>0</v>
      </c>
      <c r="F371" s="33"/>
      <c r="G371" s="100">
        <f>E371*F371</f>
        <v>0</v>
      </c>
      <c r="H371" s="190">
        <f t="shared" si="83"/>
        <v>0</v>
      </c>
      <c r="I371" s="191">
        <f t="shared" si="83"/>
        <v>0</v>
      </c>
      <c r="J371" s="93"/>
      <c r="K371" s="246"/>
    </row>
    <row r="372" spans="2:16" ht="18.75" hidden="1">
      <c r="B372" s="54">
        <v>13.8</v>
      </c>
      <c r="C372" s="173" t="s">
        <v>913</v>
      </c>
      <c r="D372" s="58" t="s">
        <v>6</v>
      </c>
      <c r="E372" s="33">
        <v>0</v>
      </c>
      <c r="F372" s="33">
        <v>3000</v>
      </c>
      <c r="G372" s="100">
        <f t="shared" ref="G372" si="84">E372*F372</f>
        <v>0</v>
      </c>
      <c r="H372" s="190">
        <f t="shared" si="83"/>
        <v>4.0805112064439429E-3</v>
      </c>
      <c r="I372" s="191">
        <f t="shared" si="83"/>
        <v>0</v>
      </c>
      <c r="J372" s="218"/>
      <c r="K372" s="262"/>
      <c r="L372" s="270"/>
      <c r="P372" s="26"/>
    </row>
    <row r="373" spans="2:16" ht="18.75" hidden="1">
      <c r="B373" s="54">
        <v>13.9</v>
      </c>
      <c r="C373" s="173" t="s">
        <v>919</v>
      </c>
      <c r="D373" s="58" t="s">
        <v>6</v>
      </c>
      <c r="E373" s="33">
        <v>0</v>
      </c>
      <c r="F373" s="33">
        <v>5000</v>
      </c>
      <c r="G373" s="100">
        <f t="shared" ref="G373" si="85">E373*F373</f>
        <v>0</v>
      </c>
      <c r="H373" s="190">
        <f t="shared" ref="H373" si="86">+F373/$K$569</f>
        <v>6.8008520107399051E-3</v>
      </c>
      <c r="I373" s="191">
        <f t="shared" ref="I373" si="87">+G373/$K$569</f>
        <v>0</v>
      </c>
      <c r="J373" s="218"/>
      <c r="K373" s="262"/>
      <c r="L373" s="270"/>
      <c r="P373" s="26"/>
    </row>
    <row r="374" spans="2:16" ht="19.5" hidden="1" thickBot="1">
      <c r="B374" s="54">
        <v>13.1</v>
      </c>
      <c r="C374" s="110" t="s">
        <v>909</v>
      </c>
      <c r="D374" s="58" t="s">
        <v>6</v>
      </c>
      <c r="E374" s="33">
        <v>0</v>
      </c>
      <c r="F374" s="33">
        <v>20000</v>
      </c>
      <c r="G374" s="100">
        <f>E374*F374</f>
        <v>0</v>
      </c>
      <c r="H374" s="190">
        <f t="shared" si="83"/>
        <v>2.720340804295962E-2</v>
      </c>
      <c r="I374" s="191">
        <f t="shared" si="83"/>
        <v>0</v>
      </c>
      <c r="J374" s="218"/>
      <c r="K374" s="262"/>
      <c r="L374" s="270"/>
      <c r="P374" s="26"/>
    </row>
    <row r="375" spans="2:16" ht="19.5" hidden="1" thickBot="1">
      <c r="B375" s="66" t="s">
        <v>547</v>
      </c>
      <c r="C375" s="67" t="s">
        <v>0</v>
      </c>
      <c r="D375" s="68"/>
      <c r="E375" s="33">
        <v>0</v>
      </c>
      <c r="F375" s="69"/>
      <c r="G375" s="69"/>
      <c r="H375" s="203"/>
      <c r="I375" s="203"/>
      <c r="J375" s="210">
        <f>K375/K569</f>
        <v>0</v>
      </c>
      <c r="K375" s="161">
        <f>G376+G415</f>
        <v>0</v>
      </c>
      <c r="L375" s="273"/>
    </row>
    <row r="376" spans="2:16" ht="18.75" hidden="1">
      <c r="B376" s="164" t="s">
        <v>548</v>
      </c>
      <c r="C376" s="116" t="s">
        <v>616</v>
      </c>
      <c r="D376" s="288"/>
      <c r="E376" s="33">
        <v>0</v>
      </c>
      <c r="F376" s="74"/>
      <c r="G376" s="147">
        <f>G377+G389</f>
        <v>0</v>
      </c>
      <c r="H376" s="204"/>
      <c r="I376" s="204"/>
      <c r="J376" s="157"/>
      <c r="K376" s="251"/>
      <c r="L376" s="273"/>
    </row>
    <row r="377" spans="2:16" ht="18.75" hidden="1">
      <c r="B377" s="48"/>
      <c r="C377" s="101" t="s">
        <v>574</v>
      </c>
      <c r="D377" s="285"/>
      <c r="E377" s="33">
        <v>0</v>
      </c>
      <c r="F377" s="76"/>
      <c r="G377" s="151">
        <f>SUM(G378:G388)</f>
        <v>0</v>
      </c>
      <c r="H377" s="196"/>
      <c r="I377" s="196"/>
      <c r="J377" s="82"/>
      <c r="K377" s="250"/>
      <c r="L377" s="273"/>
    </row>
    <row r="378" spans="2:16" ht="18.75" hidden="1">
      <c r="B378" s="54" t="s">
        <v>552</v>
      </c>
      <c r="C378" s="104" t="s">
        <v>558</v>
      </c>
      <c r="D378" s="57" t="s">
        <v>2</v>
      </c>
      <c r="E378" s="33">
        <v>0</v>
      </c>
      <c r="F378" s="33"/>
      <c r="G378" s="100">
        <f t="shared" ref="G378:G388" si="88">E378*F378</f>
        <v>0</v>
      </c>
      <c r="H378" s="190">
        <f t="shared" ref="H378:H388" si="89">+F378/$K$569</f>
        <v>0</v>
      </c>
      <c r="I378" s="191">
        <f t="shared" ref="I378:I388" si="90">+G378/$K$569</f>
        <v>0</v>
      </c>
      <c r="J378" s="93"/>
      <c r="K378" s="246"/>
      <c r="L378" s="273"/>
    </row>
    <row r="379" spans="2:16" ht="18.75" hidden="1">
      <c r="B379" s="54" t="s">
        <v>553</v>
      </c>
      <c r="C379" s="104" t="s">
        <v>572</v>
      </c>
      <c r="D379" s="58" t="s">
        <v>2</v>
      </c>
      <c r="E379" s="33">
        <v>0</v>
      </c>
      <c r="F379" s="33"/>
      <c r="G379" s="100">
        <f t="shared" si="88"/>
        <v>0</v>
      </c>
      <c r="H379" s="190">
        <f t="shared" si="89"/>
        <v>0</v>
      </c>
      <c r="I379" s="191">
        <f t="shared" si="90"/>
        <v>0</v>
      </c>
      <c r="J379" s="93"/>
      <c r="K379" s="246"/>
      <c r="L379" s="273"/>
    </row>
    <row r="380" spans="2:16" ht="18.75" hidden="1">
      <c r="B380" s="54" t="s">
        <v>554</v>
      </c>
      <c r="C380" s="104" t="s">
        <v>573</v>
      </c>
      <c r="D380" s="58" t="s">
        <v>2</v>
      </c>
      <c r="E380" s="33">
        <v>0</v>
      </c>
      <c r="F380" s="33"/>
      <c r="G380" s="100">
        <f t="shared" si="88"/>
        <v>0</v>
      </c>
      <c r="H380" s="190">
        <f t="shared" si="89"/>
        <v>0</v>
      </c>
      <c r="I380" s="191">
        <f t="shared" si="90"/>
        <v>0</v>
      </c>
      <c r="J380" s="93"/>
      <c r="K380" s="246"/>
      <c r="L380" s="273"/>
    </row>
    <row r="381" spans="2:16" ht="18.75" hidden="1">
      <c r="B381" s="54" t="s">
        <v>555</v>
      </c>
      <c r="C381" s="110" t="s">
        <v>570</v>
      </c>
      <c r="D381" s="58" t="s">
        <v>2</v>
      </c>
      <c r="E381" s="33">
        <v>0</v>
      </c>
      <c r="F381" s="33"/>
      <c r="G381" s="100">
        <f t="shared" si="88"/>
        <v>0</v>
      </c>
      <c r="H381" s="190">
        <f t="shared" si="89"/>
        <v>0</v>
      </c>
      <c r="I381" s="191">
        <f t="shared" si="90"/>
        <v>0</v>
      </c>
      <c r="J381" s="93"/>
      <c r="K381" s="246"/>
      <c r="L381" s="273"/>
    </row>
    <row r="382" spans="2:16" ht="18.75" hidden="1">
      <c r="B382" s="54" t="s">
        <v>563</v>
      </c>
      <c r="C382" s="110" t="s">
        <v>559</v>
      </c>
      <c r="D382" s="58" t="s">
        <v>2</v>
      </c>
      <c r="E382" s="33">
        <v>0</v>
      </c>
      <c r="F382" s="33"/>
      <c r="G382" s="100">
        <f t="shared" si="88"/>
        <v>0</v>
      </c>
      <c r="H382" s="190">
        <f t="shared" si="89"/>
        <v>0</v>
      </c>
      <c r="I382" s="191">
        <f t="shared" si="90"/>
        <v>0</v>
      </c>
      <c r="J382" s="93"/>
      <c r="K382" s="246"/>
      <c r="L382" s="273"/>
    </row>
    <row r="383" spans="2:16" ht="18.75" hidden="1">
      <c r="B383" s="54" t="s">
        <v>564</v>
      </c>
      <c r="C383" s="110" t="s">
        <v>561</v>
      </c>
      <c r="D383" s="58" t="s">
        <v>2</v>
      </c>
      <c r="E383" s="33">
        <v>0</v>
      </c>
      <c r="F383" s="33"/>
      <c r="G383" s="100">
        <f t="shared" si="88"/>
        <v>0</v>
      </c>
      <c r="H383" s="190">
        <f t="shared" si="89"/>
        <v>0</v>
      </c>
      <c r="I383" s="191">
        <f t="shared" si="90"/>
        <v>0</v>
      </c>
      <c r="J383" s="93"/>
      <c r="K383" s="246"/>
      <c r="L383" s="273"/>
    </row>
    <row r="384" spans="2:16" ht="18.75" hidden="1">
      <c r="B384" s="54" t="s">
        <v>565</v>
      </c>
      <c r="C384" s="110" t="s">
        <v>560</v>
      </c>
      <c r="D384" s="58" t="s">
        <v>2</v>
      </c>
      <c r="E384" s="33">
        <v>0</v>
      </c>
      <c r="F384" s="33"/>
      <c r="G384" s="100">
        <f t="shared" si="88"/>
        <v>0</v>
      </c>
      <c r="H384" s="190">
        <f t="shared" si="89"/>
        <v>0</v>
      </c>
      <c r="I384" s="191">
        <f t="shared" si="90"/>
        <v>0</v>
      </c>
      <c r="J384" s="93"/>
      <c r="K384" s="246"/>
      <c r="L384" s="273"/>
    </row>
    <row r="385" spans="2:12" ht="18.75" hidden="1">
      <c r="B385" s="54" t="s">
        <v>566</v>
      </c>
      <c r="C385" s="110" t="s">
        <v>562</v>
      </c>
      <c r="D385" s="58" t="s">
        <v>2</v>
      </c>
      <c r="E385" s="33">
        <v>0</v>
      </c>
      <c r="F385" s="33"/>
      <c r="G385" s="100">
        <f t="shared" si="88"/>
        <v>0</v>
      </c>
      <c r="H385" s="190">
        <f t="shared" si="89"/>
        <v>0</v>
      </c>
      <c r="I385" s="191">
        <f t="shared" si="90"/>
        <v>0</v>
      </c>
      <c r="J385" s="93"/>
      <c r="K385" s="246"/>
      <c r="L385" s="273"/>
    </row>
    <row r="386" spans="2:12" ht="18.75" hidden="1">
      <c r="B386" s="54" t="s">
        <v>567</v>
      </c>
      <c r="C386" s="110" t="s">
        <v>576</v>
      </c>
      <c r="D386" s="58" t="s">
        <v>2</v>
      </c>
      <c r="E386" s="33">
        <v>0</v>
      </c>
      <c r="F386" s="33"/>
      <c r="G386" s="100">
        <f t="shared" si="88"/>
        <v>0</v>
      </c>
      <c r="H386" s="190">
        <f t="shared" si="89"/>
        <v>0</v>
      </c>
      <c r="I386" s="191">
        <f t="shared" si="90"/>
        <v>0</v>
      </c>
      <c r="J386" s="93"/>
      <c r="K386" s="246"/>
      <c r="L386" s="273"/>
    </row>
    <row r="387" spans="2:12" ht="18.75" hidden="1">
      <c r="B387" s="54" t="s">
        <v>577</v>
      </c>
      <c r="C387" s="110" t="s">
        <v>568</v>
      </c>
      <c r="D387" s="58" t="s">
        <v>2</v>
      </c>
      <c r="E387" s="33">
        <v>0</v>
      </c>
      <c r="F387" s="33"/>
      <c r="G387" s="100">
        <f t="shared" si="88"/>
        <v>0</v>
      </c>
      <c r="H387" s="190">
        <f t="shared" si="89"/>
        <v>0</v>
      </c>
      <c r="I387" s="191">
        <f t="shared" si="90"/>
        <v>0</v>
      </c>
      <c r="J387" s="93"/>
      <c r="K387" s="246"/>
      <c r="L387" s="273"/>
    </row>
    <row r="388" spans="2:12" ht="18.75" hidden="1">
      <c r="B388" s="54" t="s">
        <v>578</v>
      </c>
      <c r="C388" s="110" t="s">
        <v>609</v>
      </c>
      <c r="D388" s="58" t="s">
        <v>2</v>
      </c>
      <c r="E388" s="33">
        <v>0</v>
      </c>
      <c r="F388" s="33"/>
      <c r="G388" s="100">
        <f t="shared" si="88"/>
        <v>0</v>
      </c>
      <c r="H388" s="190">
        <f t="shared" si="89"/>
        <v>0</v>
      </c>
      <c r="I388" s="191">
        <f t="shared" si="90"/>
        <v>0</v>
      </c>
      <c r="J388" s="93"/>
      <c r="K388" s="246"/>
      <c r="L388" s="273"/>
    </row>
    <row r="389" spans="2:12" ht="18.75" hidden="1">
      <c r="B389" s="48"/>
      <c r="C389" s="101" t="s">
        <v>575</v>
      </c>
      <c r="D389" s="285"/>
      <c r="E389" s="33">
        <v>0</v>
      </c>
      <c r="F389" s="76"/>
      <c r="G389" s="151">
        <f>SUM(G390:G414)</f>
        <v>0</v>
      </c>
      <c r="H389" s="196"/>
      <c r="I389" s="196"/>
      <c r="J389" s="82"/>
      <c r="K389" s="250"/>
      <c r="L389" s="273"/>
    </row>
    <row r="390" spans="2:12" ht="18.75" hidden="1">
      <c r="B390" s="54" t="s">
        <v>579</v>
      </c>
      <c r="C390" s="110" t="s">
        <v>30</v>
      </c>
      <c r="D390" s="58" t="s">
        <v>2</v>
      </c>
      <c r="E390" s="33">
        <v>0</v>
      </c>
      <c r="F390" s="33"/>
      <c r="G390" s="100">
        <f t="shared" ref="G390:G396" si="91">E390*F390</f>
        <v>0</v>
      </c>
      <c r="H390" s="190">
        <f t="shared" ref="H390:I396" si="92">+F390/$K$569</f>
        <v>0</v>
      </c>
      <c r="I390" s="191">
        <f t="shared" si="92"/>
        <v>0</v>
      </c>
      <c r="J390" s="93"/>
      <c r="K390" s="246"/>
    </row>
    <row r="391" spans="2:12" ht="18.75" hidden="1">
      <c r="B391" s="54" t="s">
        <v>580</v>
      </c>
      <c r="C391" s="110" t="s">
        <v>571</v>
      </c>
      <c r="D391" s="58" t="s">
        <v>2</v>
      </c>
      <c r="E391" s="33">
        <v>0</v>
      </c>
      <c r="F391" s="33"/>
      <c r="G391" s="100">
        <f t="shared" si="91"/>
        <v>0</v>
      </c>
      <c r="H391" s="190">
        <f t="shared" si="92"/>
        <v>0</v>
      </c>
      <c r="I391" s="191">
        <f t="shared" si="92"/>
        <v>0</v>
      </c>
      <c r="J391" s="93"/>
      <c r="K391" s="246"/>
    </row>
    <row r="392" spans="2:12" ht="18.75" hidden="1">
      <c r="B392" s="54" t="s">
        <v>581</v>
      </c>
      <c r="C392" s="110" t="s">
        <v>573</v>
      </c>
      <c r="D392" s="58" t="s">
        <v>2</v>
      </c>
      <c r="E392" s="33">
        <v>0</v>
      </c>
      <c r="F392" s="33"/>
      <c r="G392" s="100">
        <f t="shared" si="91"/>
        <v>0</v>
      </c>
      <c r="H392" s="190">
        <f t="shared" si="92"/>
        <v>0</v>
      </c>
      <c r="I392" s="191">
        <f t="shared" si="92"/>
        <v>0</v>
      </c>
      <c r="J392" s="93"/>
      <c r="K392" s="246"/>
    </row>
    <row r="393" spans="2:12" ht="18.75" hidden="1">
      <c r="B393" s="54" t="s">
        <v>582</v>
      </c>
      <c r="C393" s="110" t="s">
        <v>608</v>
      </c>
      <c r="D393" s="58" t="s">
        <v>2</v>
      </c>
      <c r="E393" s="33">
        <v>0</v>
      </c>
      <c r="F393" s="33"/>
      <c r="G393" s="100">
        <f t="shared" si="91"/>
        <v>0</v>
      </c>
      <c r="H393" s="190">
        <f t="shared" si="92"/>
        <v>0</v>
      </c>
      <c r="I393" s="191">
        <f t="shared" si="92"/>
        <v>0</v>
      </c>
      <c r="J393" s="93"/>
      <c r="K393" s="246"/>
    </row>
    <row r="394" spans="2:12" ht="18.75" hidden="1">
      <c r="B394" s="54" t="s">
        <v>583</v>
      </c>
      <c r="C394" s="110" t="s">
        <v>569</v>
      </c>
      <c r="D394" s="58" t="s">
        <v>2</v>
      </c>
      <c r="E394" s="33">
        <v>0</v>
      </c>
      <c r="F394" s="33"/>
      <c r="G394" s="100">
        <f t="shared" si="91"/>
        <v>0</v>
      </c>
      <c r="H394" s="190">
        <f t="shared" si="92"/>
        <v>0</v>
      </c>
      <c r="I394" s="191">
        <f t="shared" si="92"/>
        <v>0</v>
      </c>
      <c r="J394" s="93"/>
      <c r="K394" s="246"/>
    </row>
    <row r="395" spans="2:12" ht="18.75" hidden="1">
      <c r="B395" s="54" t="s">
        <v>589</v>
      </c>
      <c r="C395" s="107" t="s">
        <v>923</v>
      </c>
      <c r="D395" s="58" t="s">
        <v>2</v>
      </c>
      <c r="E395" s="33">
        <v>0</v>
      </c>
      <c r="F395" s="33">
        <v>381.95</v>
      </c>
      <c r="G395" s="100">
        <f t="shared" si="91"/>
        <v>0</v>
      </c>
      <c r="H395" s="190">
        <f t="shared" si="92"/>
        <v>5.1951708510042133E-4</v>
      </c>
      <c r="I395" s="191">
        <f t="shared" si="92"/>
        <v>0</v>
      </c>
      <c r="J395" s="93"/>
      <c r="K395" s="246"/>
    </row>
    <row r="396" spans="2:12" ht="18.75" hidden="1">
      <c r="B396" s="54" t="s">
        <v>590</v>
      </c>
      <c r="C396" s="110" t="s">
        <v>618</v>
      </c>
      <c r="D396" s="58" t="s">
        <v>2</v>
      </c>
      <c r="E396" s="33">
        <v>0</v>
      </c>
      <c r="F396" s="33"/>
      <c r="G396" s="100">
        <f t="shared" si="91"/>
        <v>0</v>
      </c>
      <c r="H396" s="190">
        <f t="shared" si="92"/>
        <v>0</v>
      </c>
      <c r="I396" s="191">
        <f t="shared" si="92"/>
        <v>0</v>
      </c>
      <c r="J396" s="93"/>
      <c r="K396" s="246"/>
    </row>
    <row r="397" spans="2:12" ht="18.75" hidden="1">
      <c r="B397" s="54" t="s">
        <v>921</v>
      </c>
      <c r="C397" s="110" t="s">
        <v>922</v>
      </c>
      <c r="D397" s="58" t="s">
        <v>2</v>
      </c>
      <c r="E397" s="33">
        <v>0</v>
      </c>
      <c r="F397" s="33">
        <v>1433.32</v>
      </c>
      <c r="G397" s="100">
        <f t="shared" ref="G397" si="93">E397*F397</f>
        <v>0</v>
      </c>
      <c r="H397" s="190">
        <f t="shared" ref="H397" si="94">+F397/$K$569</f>
        <v>1.9495594408067442E-3</v>
      </c>
      <c r="I397" s="191">
        <f t="shared" ref="I397" si="95">+G397/$K$569</f>
        <v>0</v>
      </c>
      <c r="J397" s="93"/>
      <c r="K397" s="246"/>
    </row>
    <row r="398" spans="2:12" ht="18.75" hidden="1">
      <c r="B398" s="164" t="s">
        <v>549</v>
      </c>
      <c r="C398" s="171" t="s">
        <v>591</v>
      </c>
      <c r="D398" s="288"/>
      <c r="E398" s="33">
        <v>0</v>
      </c>
      <c r="F398" s="74"/>
      <c r="G398" s="147">
        <f>SUM(G399:G407)</f>
        <v>0</v>
      </c>
      <c r="H398" s="204"/>
      <c r="I398" s="204"/>
      <c r="J398" s="157"/>
      <c r="K398" s="251"/>
    </row>
    <row r="399" spans="2:12" ht="18.75" hidden="1">
      <c r="B399" s="54" t="s">
        <v>599</v>
      </c>
      <c r="C399" s="106" t="s">
        <v>586</v>
      </c>
      <c r="D399" s="58" t="s">
        <v>21</v>
      </c>
      <c r="E399" s="33">
        <v>0</v>
      </c>
      <c r="F399" s="33"/>
      <c r="G399" s="100">
        <f t="shared" ref="G399:G407" si="96">E399*F399</f>
        <v>0</v>
      </c>
      <c r="H399" s="190">
        <f t="shared" ref="H399:H407" si="97">+F399/$K$569</f>
        <v>0</v>
      </c>
      <c r="I399" s="191">
        <f t="shared" ref="I399:I407" si="98">+G399/$K$569</f>
        <v>0</v>
      </c>
      <c r="J399" s="95"/>
      <c r="K399" s="242"/>
    </row>
    <row r="400" spans="2:12" ht="18.75" hidden="1">
      <c r="B400" s="54" t="s">
        <v>600</v>
      </c>
      <c r="C400" s="106" t="s">
        <v>592</v>
      </c>
      <c r="D400" s="58" t="s">
        <v>21</v>
      </c>
      <c r="E400" s="33">
        <v>0</v>
      </c>
      <c r="F400" s="33"/>
      <c r="G400" s="100">
        <f t="shared" si="96"/>
        <v>0</v>
      </c>
      <c r="H400" s="190">
        <f t="shared" si="97"/>
        <v>0</v>
      </c>
      <c r="I400" s="191">
        <f t="shared" si="98"/>
        <v>0</v>
      </c>
      <c r="J400" s="95"/>
      <c r="K400" s="242"/>
    </row>
    <row r="401" spans="2:12" ht="18.75" hidden="1">
      <c r="B401" s="54" t="s">
        <v>601</v>
      </c>
      <c r="C401" s="106" t="s">
        <v>595</v>
      </c>
      <c r="D401" s="58" t="s">
        <v>21</v>
      </c>
      <c r="E401" s="33">
        <v>0</v>
      </c>
      <c r="F401" s="33"/>
      <c r="G401" s="100">
        <f t="shared" si="96"/>
        <v>0</v>
      </c>
      <c r="H401" s="190">
        <f t="shared" si="97"/>
        <v>0</v>
      </c>
      <c r="I401" s="191">
        <f t="shared" si="98"/>
        <v>0</v>
      </c>
      <c r="J401" s="95"/>
      <c r="K401" s="242"/>
    </row>
    <row r="402" spans="2:12" ht="18.75" hidden="1">
      <c r="B402" s="54" t="s">
        <v>602</v>
      </c>
      <c r="C402" s="106" t="s">
        <v>598</v>
      </c>
      <c r="D402" s="58" t="s">
        <v>21</v>
      </c>
      <c r="E402" s="33">
        <v>0</v>
      </c>
      <c r="F402" s="33"/>
      <c r="G402" s="100">
        <f t="shared" si="96"/>
        <v>0</v>
      </c>
      <c r="H402" s="190">
        <f t="shared" si="97"/>
        <v>0</v>
      </c>
      <c r="I402" s="191">
        <f t="shared" si="98"/>
        <v>0</v>
      </c>
      <c r="J402" s="95"/>
      <c r="K402" s="242"/>
    </row>
    <row r="403" spans="2:12" ht="18.75" hidden="1">
      <c r="B403" s="54" t="s">
        <v>603</v>
      </c>
      <c r="C403" s="106" t="s">
        <v>594</v>
      </c>
      <c r="D403" s="58" t="s">
        <v>21</v>
      </c>
      <c r="E403" s="33">
        <v>0</v>
      </c>
      <c r="F403" s="33"/>
      <c r="G403" s="100">
        <f t="shared" si="96"/>
        <v>0</v>
      </c>
      <c r="H403" s="190">
        <f t="shared" si="97"/>
        <v>0</v>
      </c>
      <c r="I403" s="191">
        <f t="shared" si="98"/>
        <v>0</v>
      </c>
      <c r="J403" s="95"/>
      <c r="K403" s="242"/>
    </row>
    <row r="404" spans="2:12" ht="18.75" hidden="1">
      <c r="B404" s="54" t="s">
        <v>604</v>
      </c>
      <c r="C404" s="106" t="s">
        <v>588</v>
      </c>
      <c r="D404" s="58" t="s">
        <v>21</v>
      </c>
      <c r="E404" s="33">
        <v>0</v>
      </c>
      <c r="F404" s="33"/>
      <c r="G404" s="100">
        <f t="shared" si="96"/>
        <v>0</v>
      </c>
      <c r="H404" s="190">
        <f t="shared" si="97"/>
        <v>0</v>
      </c>
      <c r="I404" s="191">
        <f t="shared" si="98"/>
        <v>0</v>
      </c>
      <c r="J404" s="95"/>
      <c r="K404" s="242"/>
    </row>
    <row r="405" spans="2:12" ht="18.75" hidden="1">
      <c r="B405" s="54" t="s">
        <v>605</v>
      </c>
      <c r="C405" s="106" t="s">
        <v>593</v>
      </c>
      <c r="D405" s="58" t="s">
        <v>21</v>
      </c>
      <c r="E405" s="33">
        <v>0</v>
      </c>
      <c r="F405" s="33"/>
      <c r="G405" s="100">
        <f t="shared" si="96"/>
        <v>0</v>
      </c>
      <c r="H405" s="190">
        <f t="shared" si="97"/>
        <v>0</v>
      </c>
      <c r="I405" s="191">
        <f t="shared" si="98"/>
        <v>0</v>
      </c>
      <c r="J405" s="95"/>
      <c r="K405" s="242"/>
    </row>
    <row r="406" spans="2:12" ht="18.75" hidden="1">
      <c r="B406" s="54" t="s">
        <v>606</v>
      </c>
      <c r="C406" s="107" t="s">
        <v>596</v>
      </c>
      <c r="D406" s="58" t="s">
        <v>21</v>
      </c>
      <c r="E406" s="33">
        <v>0</v>
      </c>
      <c r="F406" s="33"/>
      <c r="G406" s="100">
        <f t="shared" si="96"/>
        <v>0</v>
      </c>
      <c r="H406" s="190">
        <f t="shared" si="97"/>
        <v>0</v>
      </c>
      <c r="I406" s="191">
        <f t="shared" si="98"/>
        <v>0</v>
      </c>
      <c r="J406" s="95"/>
      <c r="K406" s="242"/>
    </row>
    <row r="407" spans="2:12" ht="18.75" hidden="1">
      <c r="B407" s="54" t="s">
        <v>607</v>
      </c>
      <c r="C407" s="107" t="s">
        <v>597</v>
      </c>
      <c r="D407" s="58" t="s">
        <v>21</v>
      </c>
      <c r="E407" s="33">
        <v>0</v>
      </c>
      <c r="F407" s="33"/>
      <c r="G407" s="100">
        <f t="shared" si="96"/>
        <v>0</v>
      </c>
      <c r="H407" s="190">
        <f t="shared" si="97"/>
        <v>0</v>
      </c>
      <c r="I407" s="191">
        <f t="shared" si="98"/>
        <v>0</v>
      </c>
      <c r="J407" s="95"/>
      <c r="K407" s="242"/>
    </row>
    <row r="408" spans="2:12" ht="18.75" hidden="1">
      <c r="B408" s="164" t="s">
        <v>550</v>
      </c>
      <c r="C408" s="171" t="s">
        <v>584</v>
      </c>
      <c r="D408" s="288"/>
      <c r="E408" s="33">
        <v>0</v>
      </c>
      <c r="F408" s="74"/>
      <c r="G408" s="147"/>
      <c r="H408" s="204"/>
      <c r="I408" s="204"/>
      <c r="J408" s="157"/>
      <c r="K408" s="251"/>
      <c r="L408" s="273"/>
    </row>
    <row r="409" spans="2:12" ht="18.75" hidden="1">
      <c r="B409" s="54" t="s">
        <v>611</v>
      </c>
      <c r="C409" s="107" t="s">
        <v>585</v>
      </c>
      <c r="D409" s="58" t="s">
        <v>21</v>
      </c>
      <c r="E409" s="33">
        <v>0</v>
      </c>
      <c r="F409" s="33"/>
      <c r="G409" s="100">
        <f t="shared" ref="G409:G414" si="99">E409*F409</f>
        <v>0</v>
      </c>
      <c r="H409" s="190">
        <f t="shared" ref="H409:I414" si="100">+F409/$K$569</f>
        <v>0</v>
      </c>
      <c r="I409" s="191">
        <f t="shared" si="100"/>
        <v>0</v>
      </c>
      <c r="J409" s="95"/>
      <c r="K409" s="242"/>
    </row>
    <row r="410" spans="2:12" ht="18.75" hidden="1">
      <c r="B410" s="54" t="s">
        <v>612</v>
      </c>
      <c r="C410" s="107" t="s">
        <v>586</v>
      </c>
      <c r="D410" s="58" t="s">
        <v>21</v>
      </c>
      <c r="E410" s="33">
        <v>0</v>
      </c>
      <c r="F410" s="33"/>
      <c r="G410" s="100">
        <f t="shared" si="99"/>
        <v>0</v>
      </c>
      <c r="H410" s="190">
        <f t="shared" si="100"/>
        <v>0</v>
      </c>
      <c r="I410" s="191">
        <f t="shared" si="100"/>
        <v>0</v>
      </c>
      <c r="J410" s="95"/>
      <c r="K410" s="242"/>
    </row>
    <row r="411" spans="2:12" ht="18.75" hidden="1">
      <c r="B411" s="54" t="s">
        <v>613</v>
      </c>
      <c r="C411" s="107" t="s">
        <v>587</v>
      </c>
      <c r="D411" s="58" t="s">
        <v>21</v>
      </c>
      <c r="E411" s="33">
        <v>0</v>
      </c>
      <c r="F411" s="33"/>
      <c r="G411" s="100">
        <f t="shared" si="99"/>
        <v>0</v>
      </c>
      <c r="H411" s="190">
        <f t="shared" si="100"/>
        <v>0</v>
      </c>
      <c r="I411" s="191">
        <f t="shared" si="100"/>
        <v>0</v>
      </c>
      <c r="J411" s="95"/>
      <c r="K411" s="242"/>
    </row>
    <row r="412" spans="2:12" ht="18.75" hidden="1">
      <c r="B412" s="54" t="s">
        <v>614</v>
      </c>
      <c r="C412" s="107" t="s">
        <v>588</v>
      </c>
      <c r="D412" s="58" t="s">
        <v>21</v>
      </c>
      <c r="E412" s="33">
        <v>0</v>
      </c>
      <c r="F412" s="33"/>
      <c r="G412" s="100">
        <f t="shared" si="99"/>
        <v>0</v>
      </c>
      <c r="H412" s="190">
        <f t="shared" si="100"/>
        <v>0</v>
      </c>
      <c r="I412" s="191">
        <f t="shared" si="100"/>
        <v>0</v>
      </c>
      <c r="J412" s="95"/>
      <c r="K412" s="242"/>
    </row>
    <row r="413" spans="2:12" ht="18.75" hidden="1">
      <c r="B413" s="54" t="s">
        <v>615</v>
      </c>
      <c r="C413" s="107" t="s">
        <v>593</v>
      </c>
      <c r="D413" s="58" t="s">
        <v>21</v>
      </c>
      <c r="E413" s="33">
        <v>0</v>
      </c>
      <c r="F413" s="33"/>
      <c r="G413" s="100">
        <f t="shared" si="99"/>
        <v>0</v>
      </c>
      <c r="H413" s="190">
        <f t="shared" si="100"/>
        <v>0</v>
      </c>
      <c r="I413" s="191">
        <f t="shared" si="100"/>
        <v>0</v>
      </c>
      <c r="J413" s="95"/>
      <c r="K413" s="242"/>
    </row>
    <row r="414" spans="2:12" ht="18.75" hidden="1">
      <c r="B414" s="54" t="s">
        <v>880</v>
      </c>
      <c r="C414" s="107" t="s">
        <v>881</v>
      </c>
      <c r="D414" s="58" t="s">
        <v>21</v>
      </c>
      <c r="E414" s="33">
        <v>0</v>
      </c>
      <c r="F414" s="33">
        <v>851.01</v>
      </c>
      <c r="G414" s="100">
        <f t="shared" si="99"/>
        <v>0</v>
      </c>
      <c r="H414" s="190">
        <f t="shared" si="100"/>
        <v>1.1575186139319534E-3</v>
      </c>
      <c r="I414" s="191">
        <f t="shared" si="100"/>
        <v>0</v>
      </c>
      <c r="J414" s="95"/>
      <c r="K414" s="242"/>
    </row>
    <row r="415" spans="2:12" ht="18.75" hidden="1">
      <c r="B415" s="164" t="s">
        <v>551</v>
      </c>
      <c r="C415" s="171" t="s">
        <v>610</v>
      </c>
      <c r="D415" s="288"/>
      <c r="E415" s="33">
        <v>0</v>
      </c>
      <c r="F415" s="74"/>
      <c r="G415" s="147">
        <f>SUM(G416)</f>
        <v>0</v>
      </c>
      <c r="H415" s="204"/>
      <c r="I415" s="204"/>
      <c r="J415" s="157"/>
      <c r="K415" s="251"/>
    </row>
    <row r="416" spans="2:12" ht="19.5" hidden="1" thickBot="1">
      <c r="B416" s="54" t="s">
        <v>619</v>
      </c>
      <c r="C416" s="107" t="s">
        <v>617</v>
      </c>
      <c r="D416" s="58" t="s">
        <v>2</v>
      </c>
      <c r="E416" s="33">
        <v>0</v>
      </c>
      <c r="F416" s="33"/>
      <c r="G416" s="100">
        <f>E416*F416</f>
        <v>0</v>
      </c>
      <c r="H416" s="190">
        <f>+F416/$K$569</f>
        <v>0</v>
      </c>
      <c r="I416" s="191">
        <f>+G416/$K$569</f>
        <v>0</v>
      </c>
      <c r="J416" s="90"/>
      <c r="K416" s="247"/>
    </row>
    <row r="417" spans="2:12" ht="19.5" hidden="1" thickBot="1">
      <c r="B417" s="66" t="s">
        <v>620</v>
      </c>
      <c r="C417" s="67" t="s">
        <v>22</v>
      </c>
      <c r="D417" s="68"/>
      <c r="E417" s="300"/>
      <c r="F417" s="69"/>
      <c r="G417" s="69"/>
      <c r="H417" s="203"/>
      <c r="I417" s="203"/>
      <c r="J417" s="210">
        <f>K417/K569</f>
        <v>0</v>
      </c>
      <c r="K417" s="161">
        <f>G418+G439+G444+G463</f>
        <v>0</v>
      </c>
    </row>
    <row r="418" spans="2:12" ht="18.75" hidden="1">
      <c r="B418" s="164" t="s">
        <v>621</v>
      </c>
      <c r="C418" s="171" t="s">
        <v>623</v>
      </c>
      <c r="D418" s="288"/>
      <c r="E418" s="33">
        <v>0</v>
      </c>
      <c r="F418" s="74"/>
      <c r="G418" s="147">
        <f>SUM(G419:G438)</f>
        <v>0</v>
      </c>
      <c r="H418" s="204"/>
      <c r="I418" s="204"/>
      <c r="J418" s="157"/>
      <c r="K418" s="251"/>
      <c r="L418" s="273"/>
    </row>
    <row r="419" spans="2:12" ht="18.75" hidden="1">
      <c r="B419" s="60" t="s">
        <v>632</v>
      </c>
      <c r="C419" s="132" t="s">
        <v>627</v>
      </c>
      <c r="D419" s="292" t="s">
        <v>6</v>
      </c>
      <c r="E419" s="33">
        <v>0</v>
      </c>
      <c r="F419" s="33"/>
      <c r="G419" s="100">
        <f t="shared" ref="G419:G437" si="101">E419*F419</f>
        <v>0</v>
      </c>
      <c r="H419" s="190">
        <f t="shared" ref="H419:H438" si="102">+F419/$K$569</f>
        <v>0</v>
      </c>
      <c r="I419" s="191">
        <f t="shared" ref="I419:I438" si="103">+G419/$K$569</f>
        <v>0</v>
      </c>
      <c r="J419" s="97"/>
      <c r="K419" s="253"/>
    </row>
    <row r="420" spans="2:12" ht="18.75" hidden="1">
      <c r="B420" s="60" t="s">
        <v>633</v>
      </c>
      <c r="C420" s="132" t="s">
        <v>628</v>
      </c>
      <c r="D420" s="292" t="s">
        <v>6</v>
      </c>
      <c r="E420" s="33">
        <v>0</v>
      </c>
      <c r="F420" s="33">
        <v>26394.82</v>
      </c>
      <c r="G420" s="100">
        <f t="shared" si="101"/>
        <v>0</v>
      </c>
      <c r="H420" s="190">
        <f t="shared" si="102"/>
        <v>3.5901452934023574E-2</v>
      </c>
      <c r="I420" s="191">
        <f t="shared" si="103"/>
        <v>0</v>
      </c>
      <c r="J420" s="97"/>
      <c r="K420" s="253"/>
    </row>
    <row r="421" spans="2:12" ht="18.75" hidden="1">
      <c r="B421" s="60" t="s">
        <v>634</v>
      </c>
      <c r="C421" s="132" t="s">
        <v>629</v>
      </c>
      <c r="D421" s="292" t="s">
        <v>6</v>
      </c>
      <c r="E421" s="33">
        <v>0</v>
      </c>
      <c r="F421" s="33">
        <v>26394.82</v>
      </c>
      <c r="G421" s="100">
        <f t="shared" si="101"/>
        <v>0</v>
      </c>
      <c r="H421" s="190">
        <f t="shared" si="102"/>
        <v>3.5901452934023574E-2</v>
      </c>
      <c r="I421" s="191">
        <f t="shared" si="103"/>
        <v>0</v>
      </c>
      <c r="J421" s="97"/>
      <c r="K421" s="253"/>
    </row>
    <row r="422" spans="2:12" ht="18.75" hidden="1">
      <c r="B422" s="60" t="s">
        <v>635</v>
      </c>
      <c r="C422" s="132" t="s">
        <v>124</v>
      </c>
      <c r="D422" s="292" t="s">
        <v>6</v>
      </c>
      <c r="E422" s="33">
        <v>0</v>
      </c>
      <c r="F422" s="33"/>
      <c r="G422" s="100">
        <f t="shared" si="101"/>
        <v>0</v>
      </c>
      <c r="H422" s="190">
        <f t="shared" si="102"/>
        <v>0</v>
      </c>
      <c r="I422" s="191">
        <f t="shared" si="103"/>
        <v>0</v>
      </c>
      <c r="J422" s="97"/>
      <c r="K422" s="253"/>
    </row>
    <row r="423" spans="2:12" ht="18.75" hidden="1">
      <c r="B423" s="60" t="s">
        <v>636</v>
      </c>
      <c r="C423" s="132" t="s">
        <v>125</v>
      </c>
      <c r="D423" s="292" t="s">
        <v>6</v>
      </c>
      <c r="E423" s="33">
        <v>0</v>
      </c>
      <c r="F423" s="33"/>
      <c r="G423" s="100">
        <f t="shared" si="101"/>
        <v>0</v>
      </c>
      <c r="H423" s="190">
        <f t="shared" si="102"/>
        <v>0</v>
      </c>
      <c r="I423" s="191">
        <f t="shared" si="103"/>
        <v>0</v>
      </c>
      <c r="J423" s="97"/>
      <c r="K423" s="253"/>
    </row>
    <row r="424" spans="2:12" ht="18.75" hidden="1">
      <c r="B424" s="60" t="s">
        <v>637</v>
      </c>
      <c r="C424" s="132" t="s">
        <v>630</v>
      </c>
      <c r="D424" s="292" t="s">
        <v>6</v>
      </c>
      <c r="E424" s="33">
        <v>0</v>
      </c>
      <c r="F424" s="33"/>
      <c r="G424" s="100">
        <f t="shared" si="101"/>
        <v>0</v>
      </c>
      <c r="H424" s="190">
        <f t="shared" si="102"/>
        <v>0</v>
      </c>
      <c r="I424" s="191">
        <f t="shared" si="103"/>
        <v>0</v>
      </c>
      <c r="J424" s="97"/>
      <c r="K424" s="253"/>
    </row>
    <row r="425" spans="2:12" ht="18.75" hidden="1">
      <c r="B425" s="60" t="s">
        <v>638</v>
      </c>
      <c r="C425" s="132" t="s">
        <v>126</v>
      </c>
      <c r="D425" s="292" t="s">
        <v>6</v>
      </c>
      <c r="E425" s="33">
        <v>0</v>
      </c>
      <c r="F425" s="33"/>
      <c r="G425" s="100">
        <f t="shared" si="101"/>
        <v>0</v>
      </c>
      <c r="H425" s="190">
        <f t="shared" si="102"/>
        <v>0</v>
      </c>
      <c r="I425" s="191">
        <f t="shared" si="103"/>
        <v>0</v>
      </c>
      <c r="J425" s="97"/>
      <c r="K425" s="253"/>
    </row>
    <row r="426" spans="2:12" ht="18.75" hidden="1">
      <c r="B426" s="60" t="s">
        <v>639</v>
      </c>
      <c r="C426" s="132" t="s">
        <v>127</v>
      </c>
      <c r="D426" s="292" t="s">
        <v>6</v>
      </c>
      <c r="E426" s="33">
        <v>0</v>
      </c>
      <c r="F426" s="33"/>
      <c r="G426" s="100">
        <f t="shared" si="101"/>
        <v>0</v>
      </c>
      <c r="H426" s="190">
        <f t="shared" si="102"/>
        <v>0</v>
      </c>
      <c r="I426" s="191">
        <f t="shared" si="103"/>
        <v>0</v>
      </c>
      <c r="J426" s="97"/>
      <c r="K426" s="253"/>
    </row>
    <row r="427" spans="2:12" ht="18.75" hidden="1">
      <c r="B427" s="60" t="s">
        <v>640</v>
      </c>
      <c r="C427" s="132" t="s">
        <v>626</v>
      </c>
      <c r="D427" s="292" t="s">
        <v>6</v>
      </c>
      <c r="E427" s="33">
        <v>0</v>
      </c>
      <c r="F427" s="33"/>
      <c r="G427" s="100">
        <f t="shared" si="101"/>
        <v>0</v>
      </c>
      <c r="H427" s="190">
        <f t="shared" si="102"/>
        <v>0</v>
      </c>
      <c r="I427" s="191">
        <f t="shared" si="103"/>
        <v>0</v>
      </c>
      <c r="J427" s="97"/>
      <c r="K427" s="253"/>
    </row>
    <row r="428" spans="2:12" ht="18.75" hidden="1">
      <c r="B428" s="60" t="s">
        <v>641</v>
      </c>
      <c r="C428" s="132" t="s">
        <v>133</v>
      </c>
      <c r="D428" s="292" t="s">
        <v>265</v>
      </c>
      <c r="E428" s="33">
        <v>0</v>
      </c>
      <c r="F428" s="33"/>
      <c r="G428" s="100">
        <f t="shared" si="101"/>
        <v>0</v>
      </c>
      <c r="H428" s="190">
        <f t="shared" si="102"/>
        <v>0</v>
      </c>
      <c r="I428" s="191">
        <f t="shared" si="103"/>
        <v>0</v>
      </c>
      <c r="J428" s="97"/>
      <c r="K428" s="253"/>
    </row>
    <row r="429" spans="2:12" ht="18.75" hidden="1">
      <c r="B429" s="60" t="s">
        <v>642</v>
      </c>
      <c r="C429" s="132" t="s">
        <v>128</v>
      </c>
      <c r="D429" s="292" t="s">
        <v>265</v>
      </c>
      <c r="E429" s="33">
        <v>0</v>
      </c>
      <c r="F429" s="33"/>
      <c r="G429" s="100">
        <f t="shared" si="101"/>
        <v>0</v>
      </c>
      <c r="H429" s="190">
        <f t="shared" si="102"/>
        <v>0</v>
      </c>
      <c r="I429" s="191">
        <f t="shared" si="103"/>
        <v>0</v>
      </c>
      <c r="J429" s="97"/>
      <c r="K429" s="253"/>
    </row>
    <row r="430" spans="2:12" ht="18.75" hidden="1">
      <c r="B430" s="60" t="s">
        <v>643</v>
      </c>
      <c r="C430" s="132" t="s">
        <v>129</v>
      </c>
      <c r="D430" s="292" t="s">
        <v>265</v>
      </c>
      <c r="E430" s="33">
        <v>0</v>
      </c>
      <c r="F430" s="33">
        <v>2817.06</v>
      </c>
      <c r="G430" s="100">
        <f t="shared" si="101"/>
        <v>0</v>
      </c>
      <c r="H430" s="190">
        <f t="shared" si="102"/>
        <v>3.8316816330749917E-3</v>
      </c>
      <c r="I430" s="191">
        <f t="shared" si="103"/>
        <v>0</v>
      </c>
      <c r="J430" s="97"/>
      <c r="K430" s="253"/>
    </row>
    <row r="431" spans="2:12" ht="18.75" hidden="1">
      <c r="B431" s="60" t="s">
        <v>644</v>
      </c>
      <c r="C431" s="132" t="s">
        <v>130</v>
      </c>
      <c r="D431" s="292" t="s">
        <v>265</v>
      </c>
      <c r="E431" s="33">
        <v>0</v>
      </c>
      <c r="F431" s="33"/>
      <c r="G431" s="100">
        <f t="shared" si="101"/>
        <v>0</v>
      </c>
      <c r="H431" s="190">
        <f t="shared" si="102"/>
        <v>0</v>
      </c>
      <c r="I431" s="191">
        <f t="shared" si="103"/>
        <v>0</v>
      </c>
      <c r="J431" s="97"/>
      <c r="K431" s="253"/>
    </row>
    <row r="432" spans="2:12" ht="18.75" hidden="1">
      <c r="B432" s="60" t="s">
        <v>645</v>
      </c>
      <c r="C432" s="132" t="s">
        <v>131</v>
      </c>
      <c r="D432" s="292" t="s">
        <v>265</v>
      </c>
      <c r="E432" s="33">
        <v>0</v>
      </c>
      <c r="F432" s="33"/>
      <c r="G432" s="100">
        <f t="shared" si="101"/>
        <v>0</v>
      </c>
      <c r="H432" s="190">
        <f t="shared" si="102"/>
        <v>0</v>
      </c>
      <c r="I432" s="191">
        <f t="shared" si="103"/>
        <v>0</v>
      </c>
      <c r="J432" s="97"/>
      <c r="K432" s="253"/>
    </row>
    <row r="433" spans="2:11" ht="18.75" hidden="1">
      <c r="B433" s="60" t="s">
        <v>646</v>
      </c>
      <c r="C433" s="132" t="s">
        <v>132</v>
      </c>
      <c r="D433" s="58" t="s">
        <v>21</v>
      </c>
      <c r="E433" s="33">
        <v>0</v>
      </c>
      <c r="F433" s="33"/>
      <c r="G433" s="100">
        <f t="shared" si="101"/>
        <v>0</v>
      </c>
      <c r="H433" s="190">
        <f t="shared" si="102"/>
        <v>0</v>
      </c>
      <c r="I433" s="191">
        <f t="shared" si="103"/>
        <v>0</v>
      </c>
      <c r="J433" s="97"/>
      <c r="K433" s="253"/>
    </row>
    <row r="434" spans="2:11" ht="18.75" hidden="1">
      <c r="B434" s="60" t="s">
        <v>647</v>
      </c>
      <c r="C434" s="133" t="s">
        <v>652</v>
      </c>
      <c r="D434" s="58" t="s">
        <v>21</v>
      </c>
      <c r="E434" s="33">
        <v>0</v>
      </c>
      <c r="F434" s="33">
        <v>6645</v>
      </c>
      <c r="G434" s="100">
        <f t="shared" si="101"/>
        <v>0</v>
      </c>
      <c r="H434" s="190">
        <f t="shared" si="102"/>
        <v>9.0383323222733344E-3</v>
      </c>
      <c r="I434" s="191">
        <f t="shared" si="103"/>
        <v>0</v>
      </c>
      <c r="J434" s="93"/>
      <c r="K434" s="246"/>
    </row>
    <row r="435" spans="2:11" ht="18.75" hidden="1">
      <c r="B435" s="60" t="s">
        <v>648</v>
      </c>
      <c r="C435" s="133" t="s">
        <v>631</v>
      </c>
      <c r="D435" s="58" t="s">
        <v>21</v>
      </c>
      <c r="E435" s="33">
        <v>0</v>
      </c>
      <c r="F435" s="33">
        <v>15000</v>
      </c>
      <c r="G435" s="100">
        <f t="shared" si="101"/>
        <v>0</v>
      </c>
      <c r="H435" s="190">
        <f t="shared" si="102"/>
        <v>2.0402556032219715E-2</v>
      </c>
      <c r="I435" s="191">
        <f t="shared" si="103"/>
        <v>0</v>
      </c>
      <c r="J435" s="93"/>
      <c r="K435" s="246"/>
    </row>
    <row r="436" spans="2:11" ht="18.75" hidden="1">
      <c r="B436" s="60" t="s">
        <v>649</v>
      </c>
      <c r="C436" s="133" t="s">
        <v>625</v>
      </c>
      <c r="D436" s="58" t="s">
        <v>21</v>
      </c>
      <c r="E436" s="33">
        <v>0</v>
      </c>
      <c r="F436" s="33"/>
      <c r="G436" s="100">
        <f t="shared" si="101"/>
        <v>0</v>
      </c>
      <c r="H436" s="190">
        <f t="shared" si="102"/>
        <v>0</v>
      </c>
      <c r="I436" s="191">
        <f t="shared" si="103"/>
        <v>0</v>
      </c>
      <c r="J436" s="93"/>
      <c r="K436" s="246"/>
    </row>
    <row r="437" spans="2:11" ht="18.75" hidden="1">
      <c r="B437" s="63" t="s">
        <v>650</v>
      </c>
      <c r="C437" s="133" t="s">
        <v>892</v>
      </c>
      <c r="D437" s="58" t="s">
        <v>21</v>
      </c>
      <c r="E437" s="33">
        <v>0</v>
      </c>
      <c r="F437" s="33">
        <v>6000</v>
      </c>
      <c r="G437" s="100">
        <f t="shared" si="101"/>
        <v>0</v>
      </c>
      <c r="H437" s="190">
        <f t="shared" si="102"/>
        <v>8.1610224128878858E-3</v>
      </c>
      <c r="I437" s="191">
        <f t="shared" si="103"/>
        <v>0</v>
      </c>
      <c r="J437" s="93"/>
      <c r="K437" s="246"/>
    </row>
    <row r="438" spans="2:11" ht="18.75" hidden="1">
      <c r="B438" s="61" t="s">
        <v>893</v>
      </c>
      <c r="C438" s="134" t="s">
        <v>894</v>
      </c>
      <c r="D438" s="293" t="s">
        <v>21</v>
      </c>
      <c r="E438" s="33">
        <v>0</v>
      </c>
      <c r="F438" s="33">
        <v>5000</v>
      </c>
      <c r="G438" s="100">
        <f>E438*F438</f>
        <v>0</v>
      </c>
      <c r="H438" s="190">
        <f t="shared" si="102"/>
        <v>6.8008520107399051E-3</v>
      </c>
      <c r="I438" s="191">
        <f t="shared" si="103"/>
        <v>0</v>
      </c>
      <c r="J438" s="93"/>
      <c r="K438" s="246"/>
    </row>
    <row r="439" spans="2:11" ht="18.75" hidden="1">
      <c r="B439" s="164" t="s">
        <v>622</v>
      </c>
      <c r="C439" s="171" t="s">
        <v>624</v>
      </c>
      <c r="D439" s="288"/>
      <c r="E439" s="33">
        <v>0</v>
      </c>
      <c r="F439" s="74"/>
      <c r="G439" s="147">
        <f>SUM(G440:G443)</f>
        <v>0</v>
      </c>
      <c r="H439" s="204"/>
      <c r="I439" s="204"/>
      <c r="J439" s="157"/>
      <c r="K439" s="251"/>
    </row>
    <row r="440" spans="2:11" ht="18.75" hidden="1">
      <c r="B440" s="61" t="s">
        <v>653</v>
      </c>
      <c r="C440" s="134" t="s">
        <v>657</v>
      </c>
      <c r="D440" s="293" t="s">
        <v>6</v>
      </c>
      <c r="E440" s="33">
        <v>0</v>
      </c>
      <c r="F440" s="33"/>
      <c r="G440" s="100">
        <f>E440*F440</f>
        <v>0</v>
      </c>
      <c r="H440" s="190">
        <f t="shared" ref="H440:I443" si="104">+F440/$K$569</f>
        <v>0</v>
      </c>
      <c r="I440" s="191">
        <f t="shared" si="104"/>
        <v>0</v>
      </c>
      <c r="J440" s="93"/>
      <c r="K440" s="246"/>
    </row>
    <row r="441" spans="2:11" ht="18.75" hidden="1">
      <c r="B441" s="61" t="s">
        <v>654</v>
      </c>
      <c r="C441" s="134" t="s">
        <v>895</v>
      </c>
      <c r="D441" s="293" t="s">
        <v>21</v>
      </c>
      <c r="E441" s="33">
        <v>0</v>
      </c>
      <c r="F441" s="33">
        <v>5000</v>
      </c>
      <c r="G441" s="100">
        <f>E441*F441</f>
        <v>0</v>
      </c>
      <c r="H441" s="190">
        <f t="shared" si="104"/>
        <v>6.8008520107399051E-3</v>
      </c>
      <c r="I441" s="191">
        <f t="shared" si="104"/>
        <v>0</v>
      </c>
      <c r="J441" s="93"/>
      <c r="K441" s="246"/>
    </row>
    <row r="442" spans="2:11" ht="18.75" hidden="1">
      <c r="B442" s="61" t="s">
        <v>655</v>
      </c>
      <c r="C442" s="134" t="s">
        <v>896</v>
      </c>
      <c r="D442" s="293" t="s">
        <v>6</v>
      </c>
      <c r="E442" s="33">
        <v>0</v>
      </c>
      <c r="F442" s="33">
        <v>2000</v>
      </c>
      <c r="G442" s="100">
        <f>E442*F442</f>
        <v>0</v>
      </c>
      <c r="H442" s="190">
        <f t="shared" si="104"/>
        <v>2.7203408042959622E-3</v>
      </c>
      <c r="I442" s="191">
        <f t="shared" si="104"/>
        <v>0</v>
      </c>
      <c r="J442" s="93"/>
      <c r="K442" s="246"/>
    </row>
    <row r="443" spans="2:11" ht="18.75" hidden="1">
      <c r="B443" s="61" t="s">
        <v>656</v>
      </c>
      <c r="C443" s="134" t="s">
        <v>651</v>
      </c>
      <c r="D443" s="293" t="s">
        <v>21</v>
      </c>
      <c r="E443" s="33">
        <v>0</v>
      </c>
      <c r="F443" s="33">
        <v>2500</v>
      </c>
      <c r="G443" s="100">
        <f>E443*F443</f>
        <v>0</v>
      </c>
      <c r="H443" s="190">
        <f t="shared" si="104"/>
        <v>3.4004260053699525E-3</v>
      </c>
      <c r="I443" s="191">
        <f t="shared" si="104"/>
        <v>0</v>
      </c>
      <c r="J443" s="93"/>
      <c r="K443" s="246"/>
    </row>
    <row r="444" spans="2:11" ht="18.75" hidden="1">
      <c r="B444" s="164" t="s">
        <v>658</v>
      </c>
      <c r="C444" s="171" t="s">
        <v>659</v>
      </c>
      <c r="D444" s="288"/>
      <c r="E444" s="33">
        <v>0</v>
      </c>
      <c r="F444" s="74"/>
      <c r="G444" s="147">
        <f>SUM(G445:G462)</f>
        <v>0</v>
      </c>
      <c r="H444" s="204"/>
      <c r="I444" s="204"/>
      <c r="J444" s="157"/>
      <c r="K444" s="251"/>
    </row>
    <row r="445" spans="2:11" ht="18.75" hidden="1">
      <c r="B445" s="62" t="s">
        <v>668</v>
      </c>
      <c r="C445" s="135" t="s">
        <v>915</v>
      </c>
      <c r="D445" s="291" t="s">
        <v>6</v>
      </c>
      <c r="E445" s="33">
        <v>0</v>
      </c>
      <c r="F445" s="33">
        <v>1500</v>
      </c>
      <c r="G445" s="100">
        <f t="shared" ref="G445:G460" si="105">E445*F445</f>
        <v>0</v>
      </c>
      <c r="H445" s="190">
        <f t="shared" ref="H445:H462" si="106">+F445/$K$569</f>
        <v>2.0402556032219714E-3</v>
      </c>
      <c r="I445" s="191">
        <f t="shared" ref="I445:I462" si="107">+G445/$K$569</f>
        <v>0</v>
      </c>
      <c r="J445" s="93"/>
      <c r="K445" s="246"/>
    </row>
    <row r="446" spans="2:11" ht="18.75" hidden="1">
      <c r="B446" s="62" t="s">
        <v>669</v>
      </c>
      <c r="C446" s="135" t="s">
        <v>34</v>
      </c>
      <c r="D446" s="291" t="s">
        <v>6</v>
      </c>
      <c r="E446" s="33">
        <v>0</v>
      </c>
      <c r="F446" s="33"/>
      <c r="G446" s="100">
        <f t="shared" si="105"/>
        <v>0</v>
      </c>
      <c r="H446" s="190">
        <f t="shared" si="106"/>
        <v>0</v>
      </c>
      <c r="I446" s="191">
        <f t="shared" si="107"/>
        <v>0</v>
      </c>
      <c r="J446" s="93"/>
      <c r="K446" s="246"/>
    </row>
    <row r="447" spans="2:11" ht="18.75" hidden="1">
      <c r="B447" s="62" t="s">
        <v>670</v>
      </c>
      <c r="C447" s="135" t="s">
        <v>685</v>
      </c>
      <c r="D447" s="291" t="s">
        <v>6</v>
      </c>
      <c r="E447" s="33">
        <v>0</v>
      </c>
      <c r="F447" s="33"/>
      <c r="G447" s="100">
        <f t="shared" si="105"/>
        <v>0</v>
      </c>
      <c r="H447" s="190">
        <f t="shared" si="106"/>
        <v>0</v>
      </c>
      <c r="I447" s="191">
        <f t="shared" si="107"/>
        <v>0</v>
      </c>
      <c r="J447" s="93"/>
      <c r="K447" s="246"/>
    </row>
    <row r="448" spans="2:11" ht="19.5" hidden="1" thickBot="1">
      <c r="B448" s="62" t="s">
        <v>671</v>
      </c>
      <c r="C448" s="135" t="s">
        <v>660</v>
      </c>
      <c r="D448" s="291" t="s">
        <v>6</v>
      </c>
      <c r="E448" s="33">
        <v>0</v>
      </c>
      <c r="F448" s="33">
        <v>7644</v>
      </c>
      <c r="G448" s="100">
        <f t="shared" si="105"/>
        <v>0</v>
      </c>
      <c r="H448" s="190">
        <f t="shared" si="106"/>
        <v>1.0397142554019167E-2</v>
      </c>
      <c r="I448" s="191">
        <f t="shared" si="107"/>
        <v>0</v>
      </c>
      <c r="J448" s="93"/>
      <c r="K448" s="246"/>
    </row>
    <row r="449" spans="2:11" ht="18.75" hidden="1">
      <c r="B449" s="62" t="s">
        <v>672</v>
      </c>
      <c r="C449" s="135" t="s">
        <v>661</v>
      </c>
      <c r="D449" s="291" t="s">
        <v>6</v>
      </c>
      <c r="E449" s="33">
        <v>0</v>
      </c>
      <c r="F449" s="33"/>
      <c r="G449" s="100">
        <f t="shared" si="105"/>
        <v>0</v>
      </c>
      <c r="H449" s="190">
        <f t="shared" si="106"/>
        <v>0</v>
      </c>
      <c r="I449" s="191">
        <f t="shared" si="107"/>
        <v>0</v>
      </c>
      <c r="J449" s="93"/>
      <c r="K449" s="246"/>
    </row>
    <row r="450" spans="2:11" ht="18.75" hidden="1">
      <c r="B450" s="62" t="s">
        <v>673</v>
      </c>
      <c r="C450" s="135" t="s">
        <v>662</v>
      </c>
      <c r="D450" s="291" t="s">
        <v>6</v>
      </c>
      <c r="E450" s="33">
        <v>0</v>
      </c>
      <c r="F450" s="33"/>
      <c r="G450" s="100">
        <f t="shared" si="105"/>
        <v>0</v>
      </c>
      <c r="H450" s="190">
        <f t="shared" si="106"/>
        <v>0</v>
      </c>
      <c r="I450" s="191">
        <f t="shared" si="107"/>
        <v>0</v>
      </c>
      <c r="J450" s="93"/>
      <c r="K450" s="246"/>
    </row>
    <row r="451" spans="2:11" ht="18.75" hidden="1">
      <c r="B451" s="62" t="s">
        <v>674</v>
      </c>
      <c r="C451" s="135" t="s">
        <v>35</v>
      </c>
      <c r="D451" s="291" t="s">
        <v>6</v>
      </c>
      <c r="E451" s="33">
        <v>0</v>
      </c>
      <c r="F451" s="33"/>
      <c r="G451" s="100">
        <f t="shared" si="105"/>
        <v>0</v>
      </c>
      <c r="H451" s="190">
        <f t="shared" si="106"/>
        <v>0</v>
      </c>
      <c r="I451" s="191">
        <f t="shared" si="107"/>
        <v>0</v>
      </c>
      <c r="J451" s="93"/>
      <c r="K451" s="246"/>
    </row>
    <row r="452" spans="2:11" ht="18.75" hidden="1">
      <c r="B452" s="62" t="s">
        <v>675</v>
      </c>
      <c r="C452" s="135" t="s">
        <v>36</v>
      </c>
      <c r="D452" s="291" t="s">
        <v>6</v>
      </c>
      <c r="E452" s="33">
        <v>0</v>
      </c>
      <c r="F452" s="33"/>
      <c r="G452" s="100">
        <f t="shared" si="105"/>
        <v>0</v>
      </c>
      <c r="H452" s="190">
        <f t="shared" si="106"/>
        <v>0</v>
      </c>
      <c r="I452" s="191">
        <f t="shared" si="107"/>
        <v>0</v>
      </c>
      <c r="J452" s="93"/>
      <c r="K452" s="246"/>
    </row>
    <row r="453" spans="2:11" ht="18.75" hidden="1">
      <c r="B453" s="62" t="s">
        <v>676</v>
      </c>
      <c r="C453" s="135" t="s">
        <v>897</v>
      </c>
      <c r="D453" s="291" t="s">
        <v>6</v>
      </c>
      <c r="E453" s="33">
        <v>0</v>
      </c>
      <c r="F453" s="33">
        <v>1500</v>
      </c>
      <c r="G453" s="100">
        <f t="shared" si="105"/>
        <v>0</v>
      </c>
      <c r="H453" s="190">
        <f t="shared" si="106"/>
        <v>2.0402556032219714E-3</v>
      </c>
      <c r="I453" s="191">
        <f t="shared" si="107"/>
        <v>0</v>
      </c>
      <c r="J453" s="93"/>
      <c r="K453" s="246"/>
    </row>
    <row r="454" spans="2:11" ht="18.75" hidden="1">
      <c r="B454" s="62" t="s">
        <v>677</v>
      </c>
      <c r="C454" s="135" t="s">
        <v>665</v>
      </c>
      <c r="D454" s="291" t="s">
        <v>6</v>
      </c>
      <c r="E454" s="33">
        <v>0</v>
      </c>
      <c r="F454" s="33"/>
      <c r="G454" s="100">
        <f t="shared" si="105"/>
        <v>0</v>
      </c>
      <c r="H454" s="190">
        <f t="shared" si="106"/>
        <v>0</v>
      </c>
      <c r="I454" s="191">
        <f t="shared" si="107"/>
        <v>0</v>
      </c>
      <c r="J454" s="93"/>
      <c r="K454" s="246"/>
    </row>
    <row r="455" spans="2:11" ht="18.75" hidden="1">
      <c r="B455" s="62" t="s">
        <v>678</v>
      </c>
      <c r="C455" s="135" t="s">
        <v>82</v>
      </c>
      <c r="D455" s="291" t="s">
        <v>6</v>
      </c>
      <c r="E455" s="33">
        <v>0</v>
      </c>
      <c r="F455" s="33"/>
      <c r="G455" s="100">
        <f t="shared" si="105"/>
        <v>0</v>
      </c>
      <c r="H455" s="190">
        <f t="shared" si="106"/>
        <v>0</v>
      </c>
      <c r="I455" s="191">
        <f t="shared" si="107"/>
        <v>0</v>
      </c>
      <c r="J455" s="93"/>
      <c r="K455" s="246"/>
    </row>
    <row r="456" spans="2:11" ht="18.75" hidden="1">
      <c r="B456" s="62" t="s">
        <v>679</v>
      </c>
      <c r="C456" s="135" t="s">
        <v>79</v>
      </c>
      <c r="D456" s="291" t="s">
        <v>6</v>
      </c>
      <c r="E456" s="33">
        <v>0</v>
      </c>
      <c r="F456" s="33"/>
      <c r="G456" s="100">
        <f t="shared" si="105"/>
        <v>0</v>
      </c>
      <c r="H456" s="190">
        <f t="shared" si="106"/>
        <v>0</v>
      </c>
      <c r="I456" s="191">
        <f t="shared" si="107"/>
        <v>0</v>
      </c>
      <c r="J456" s="93"/>
      <c r="K456" s="246"/>
    </row>
    <row r="457" spans="2:11" ht="18.75" hidden="1">
      <c r="B457" s="62" t="s">
        <v>680</v>
      </c>
      <c r="C457" s="135" t="s">
        <v>80</v>
      </c>
      <c r="D457" s="291" t="s">
        <v>6</v>
      </c>
      <c r="E457" s="33">
        <v>0</v>
      </c>
      <c r="F457" s="33"/>
      <c r="G457" s="100">
        <f t="shared" si="105"/>
        <v>0</v>
      </c>
      <c r="H457" s="190">
        <f t="shared" si="106"/>
        <v>0</v>
      </c>
      <c r="I457" s="191">
        <f t="shared" si="107"/>
        <v>0</v>
      </c>
      <c r="J457" s="93"/>
      <c r="K457" s="246"/>
    </row>
    <row r="458" spans="2:11" ht="18.75" hidden="1">
      <c r="B458" s="62" t="s">
        <v>681</v>
      </c>
      <c r="C458" s="135" t="s">
        <v>666</v>
      </c>
      <c r="D458" s="291" t="s">
        <v>6</v>
      </c>
      <c r="E458" s="33">
        <v>0</v>
      </c>
      <c r="F458" s="33"/>
      <c r="G458" s="100">
        <f t="shared" si="105"/>
        <v>0</v>
      </c>
      <c r="H458" s="190">
        <f t="shared" si="106"/>
        <v>0</v>
      </c>
      <c r="I458" s="191">
        <f t="shared" si="107"/>
        <v>0</v>
      </c>
      <c r="J458" s="93"/>
      <c r="K458" s="246"/>
    </row>
    <row r="459" spans="2:11" ht="18.75" hidden="1">
      <c r="B459" s="62" t="s">
        <v>682</v>
      </c>
      <c r="C459" s="135" t="s">
        <v>667</v>
      </c>
      <c r="D459" s="291" t="s">
        <v>6</v>
      </c>
      <c r="E459" s="33">
        <v>0</v>
      </c>
      <c r="F459" s="33"/>
      <c r="G459" s="100">
        <f t="shared" si="105"/>
        <v>0</v>
      </c>
      <c r="H459" s="190">
        <f t="shared" si="106"/>
        <v>0</v>
      </c>
      <c r="I459" s="191">
        <f t="shared" si="107"/>
        <v>0</v>
      </c>
      <c r="J459" s="93"/>
      <c r="K459" s="246"/>
    </row>
    <row r="460" spans="2:11" ht="18.75" hidden="1">
      <c r="B460" s="62" t="s">
        <v>686</v>
      </c>
      <c r="C460" s="135" t="s">
        <v>90</v>
      </c>
      <c r="D460" s="291" t="s">
        <v>6</v>
      </c>
      <c r="E460" s="33">
        <v>0</v>
      </c>
      <c r="F460" s="33"/>
      <c r="G460" s="100">
        <f t="shared" si="105"/>
        <v>0</v>
      </c>
      <c r="H460" s="190">
        <f t="shared" si="106"/>
        <v>0</v>
      </c>
      <c r="I460" s="191">
        <f t="shared" si="107"/>
        <v>0</v>
      </c>
      <c r="J460" s="93"/>
      <c r="K460" s="246"/>
    </row>
    <row r="461" spans="2:11" ht="18.75" hidden="1">
      <c r="B461" s="62" t="s">
        <v>898</v>
      </c>
      <c r="C461" s="135" t="s">
        <v>905</v>
      </c>
      <c r="D461" s="291" t="s">
        <v>6</v>
      </c>
      <c r="E461" s="33">
        <v>0</v>
      </c>
      <c r="F461" s="33">
        <v>1500</v>
      </c>
      <c r="G461" s="100">
        <f t="shared" ref="G461" si="108">E461*F461</f>
        <v>0</v>
      </c>
      <c r="H461" s="190">
        <f t="shared" si="106"/>
        <v>2.0402556032219714E-3</v>
      </c>
      <c r="I461" s="191">
        <f t="shared" si="107"/>
        <v>0</v>
      </c>
      <c r="J461" s="93"/>
      <c r="K461" s="246"/>
    </row>
    <row r="462" spans="2:11" ht="18.75" hidden="1">
      <c r="B462" s="62" t="s">
        <v>899</v>
      </c>
      <c r="C462" s="135" t="s">
        <v>900</v>
      </c>
      <c r="D462" s="291" t="s">
        <v>6</v>
      </c>
      <c r="E462" s="33">
        <v>0</v>
      </c>
      <c r="F462" s="33">
        <v>5500</v>
      </c>
      <c r="G462" s="100">
        <f t="shared" ref="G462" si="109">E462*F462</f>
        <v>0</v>
      </c>
      <c r="H462" s="190">
        <f t="shared" si="106"/>
        <v>7.4809372118138963E-3</v>
      </c>
      <c r="I462" s="191">
        <f t="shared" si="107"/>
        <v>0</v>
      </c>
      <c r="J462" s="93"/>
      <c r="K462" s="246"/>
    </row>
    <row r="463" spans="2:11" ht="18.75" hidden="1">
      <c r="B463" s="164" t="s">
        <v>683</v>
      </c>
      <c r="C463" s="171" t="s">
        <v>85</v>
      </c>
      <c r="D463" s="288"/>
      <c r="E463" s="33">
        <v>0</v>
      </c>
      <c r="F463" s="74"/>
      <c r="G463" s="147">
        <f>SUM(G464:G466)</f>
        <v>0</v>
      </c>
      <c r="H463" s="204"/>
      <c r="I463" s="204"/>
      <c r="J463" s="157"/>
      <c r="K463" s="251"/>
    </row>
    <row r="464" spans="2:11" ht="18.75" hidden="1">
      <c r="B464" s="62" t="s">
        <v>684</v>
      </c>
      <c r="C464" s="133" t="s">
        <v>901</v>
      </c>
      <c r="D464" s="291" t="s">
        <v>6</v>
      </c>
      <c r="E464" s="33">
        <v>0</v>
      </c>
      <c r="F464" s="33">
        <v>3500</v>
      </c>
      <c r="G464" s="100">
        <f>E464*F464</f>
        <v>0</v>
      </c>
      <c r="H464" s="190">
        <f t="shared" ref="H464:I466" si="110">+F464/$K$569</f>
        <v>4.7605964075179341E-3</v>
      </c>
      <c r="I464" s="191">
        <f t="shared" si="110"/>
        <v>0</v>
      </c>
      <c r="J464" s="93"/>
      <c r="K464" s="246"/>
    </row>
    <row r="465" spans="2:11" ht="18.75" hidden="1">
      <c r="B465" s="62" t="s">
        <v>862</v>
      </c>
      <c r="C465" s="133" t="s">
        <v>863</v>
      </c>
      <c r="D465" s="291" t="s">
        <v>6</v>
      </c>
      <c r="E465" s="33">
        <v>0</v>
      </c>
      <c r="F465" s="33"/>
      <c r="G465" s="100">
        <f>E465*F465</f>
        <v>0</v>
      </c>
      <c r="H465" s="190">
        <f t="shared" si="110"/>
        <v>0</v>
      </c>
      <c r="I465" s="191">
        <f t="shared" si="110"/>
        <v>0</v>
      </c>
      <c r="J465" s="93"/>
      <c r="K465" s="246"/>
    </row>
    <row r="466" spans="2:11" ht="19.5" hidden="1" thickBot="1">
      <c r="B466" s="62" t="s">
        <v>902</v>
      </c>
      <c r="C466" s="133" t="s">
        <v>903</v>
      </c>
      <c r="D466" s="291" t="s">
        <v>6</v>
      </c>
      <c r="E466" s="33">
        <v>0</v>
      </c>
      <c r="F466" s="33">
        <v>9000</v>
      </c>
      <c r="G466" s="100">
        <f>E466*F466</f>
        <v>0</v>
      </c>
      <c r="H466" s="190">
        <f t="shared" si="110"/>
        <v>1.2241533619331829E-2</v>
      </c>
      <c r="I466" s="191">
        <f t="shared" si="110"/>
        <v>0</v>
      </c>
      <c r="J466" s="93"/>
      <c r="K466" s="246"/>
    </row>
    <row r="467" spans="2:11" ht="19.5" hidden="1" thickBot="1">
      <c r="B467" s="66" t="s">
        <v>688</v>
      </c>
      <c r="C467" s="67" t="s">
        <v>687</v>
      </c>
      <c r="D467" s="68"/>
      <c r="E467" s="33">
        <v>0</v>
      </c>
      <c r="F467" s="69"/>
      <c r="G467" s="69"/>
      <c r="H467" s="203"/>
      <c r="I467" s="203"/>
      <c r="J467" s="210">
        <f>K467/K569</f>
        <v>0</v>
      </c>
      <c r="K467" s="161">
        <f>SUM(G468:G470)</f>
        <v>0</v>
      </c>
    </row>
    <row r="468" spans="2:11" ht="18.75" hidden="1">
      <c r="B468" s="61">
        <v>19.100000000000001</v>
      </c>
      <c r="C468" s="133" t="s">
        <v>754</v>
      </c>
      <c r="D468" s="293" t="s">
        <v>21</v>
      </c>
      <c r="E468" s="33">
        <v>0</v>
      </c>
      <c r="F468" s="33"/>
      <c r="G468" s="100">
        <f>E468*F468</f>
        <v>0</v>
      </c>
      <c r="H468" s="190">
        <f t="shared" ref="H468:I470" si="111">+F468/$K$569</f>
        <v>0</v>
      </c>
      <c r="I468" s="191">
        <f t="shared" si="111"/>
        <v>0</v>
      </c>
      <c r="J468" s="93"/>
      <c r="K468" s="246"/>
    </row>
    <row r="469" spans="2:11" ht="18.75" hidden="1">
      <c r="B469" s="61">
        <v>19.2</v>
      </c>
      <c r="C469" s="132" t="s">
        <v>690</v>
      </c>
      <c r="D469" s="291" t="s">
        <v>6</v>
      </c>
      <c r="E469" s="33">
        <v>0</v>
      </c>
      <c r="F469" s="33"/>
      <c r="G469" s="100">
        <f>E469*F469</f>
        <v>0</v>
      </c>
      <c r="H469" s="190">
        <f t="shared" si="111"/>
        <v>0</v>
      </c>
      <c r="I469" s="191">
        <f t="shared" si="111"/>
        <v>0</v>
      </c>
      <c r="J469" s="172"/>
      <c r="K469" s="242"/>
    </row>
    <row r="470" spans="2:11" ht="19.5" hidden="1" thickBot="1">
      <c r="B470" s="61">
        <v>19.3</v>
      </c>
      <c r="C470" s="134" t="s">
        <v>81</v>
      </c>
      <c r="D470" s="293" t="s">
        <v>6</v>
      </c>
      <c r="E470" s="33">
        <v>0</v>
      </c>
      <c r="F470" s="33"/>
      <c r="G470" s="100">
        <f>E470*F470</f>
        <v>0</v>
      </c>
      <c r="H470" s="190">
        <f t="shared" si="111"/>
        <v>0</v>
      </c>
      <c r="I470" s="191">
        <f t="shared" si="111"/>
        <v>0</v>
      </c>
      <c r="J470" s="93"/>
      <c r="K470" s="244"/>
    </row>
    <row r="471" spans="2:11" ht="19.5" hidden="1" thickBot="1">
      <c r="B471" s="66" t="s">
        <v>689</v>
      </c>
      <c r="C471" s="67" t="s">
        <v>134</v>
      </c>
      <c r="D471" s="68"/>
      <c r="E471" s="33">
        <v>0</v>
      </c>
      <c r="F471" s="69"/>
      <c r="G471" s="69"/>
      <c r="H471" s="203"/>
      <c r="I471" s="203"/>
      <c r="J471" s="210">
        <f>K471/K569</f>
        <v>0</v>
      </c>
      <c r="K471" s="161">
        <f>SUM(G472:G487)</f>
        <v>0</v>
      </c>
    </row>
    <row r="472" spans="2:11" ht="18.75" hidden="1">
      <c r="B472" s="60">
        <v>20.100000000000001</v>
      </c>
      <c r="C472" s="134" t="s">
        <v>864</v>
      </c>
      <c r="D472" s="293" t="s">
        <v>1</v>
      </c>
      <c r="E472" s="33">
        <v>0</v>
      </c>
      <c r="F472" s="33"/>
      <c r="G472" s="100">
        <f t="shared" ref="G472:G487" si="112">E472*F472</f>
        <v>0</v>
      </c>
      <c r="H472" s="190">
        <f t="shared" ref="H472:H487" si="113">+F472/$K$569</f>
        <v>0</v>
      </c>
      <c r="I472" s="191">
        <f t="shared" ref="I472:I487" si="114">+G472/$K$569</f>
        <v>0</v>
      </c>
      <c r="J472" s="93"/>
      <c r="K472" s="246"/>
    </row>
    <row r="473" spans="2:11" ht="18.75" hidden="1">
      <c r="B473" s="63">
        <v>20.2</v>
      </c>
      <c r="C473" s="132" t="s">
        <v>83</v>
      </c>
      <c r="D473" s="293" t="s">
        <v>6</v>
      </c>
      <c r="E473" s="33">
        <v>0</v>
      </c>
      <c r="F473" s="33"/>
      <c r="G473" s="100">
        <f t="shared" si="112"/>
        <v>0</v>
      </c>
      <c r="H473" s="190">
        <f t="shared" si="113"/>
        <v>0</v>
      </c>
      <c r="I473" s="191">
        <f t="shared" si="114"/>
        <v>0</v>
      </c>
      <c r="J473" s="93"/>
      <c r="K473" s="246"/>
    </row>
    <row r="474" spans="2:11" ht="18.75" hidden="1">
      <c r="B474" s="63">
        <v>20.3</v>
      </c>
      <c r="C474" s="132" t="s">
        <v>865</v>
      </c>
      <c r="D474" s="293" t="s">
        <v>6</v>
      </c>
      <c r="E474" s="33">
        <v>0</v>
      </c>
      <c r="F474" s="33"/>
      <c r="G474" s="100">
        <f>E474*F474</f>
        <v>0</v>
      </c>
      <c r="H474" s="190">
        <f t="shared" si="113"/>
        <v>0</v>
      </c>
      <c r="I474" s="191">
        <f t="shared" si="114"/>
        <v>0</v>
      </c>
      <c r="J474" s="93"/>
      <c r="K474" s="246"/>
    </row>
    <row r="475" spans="2:11" ht="18.75" hidden="1">
      <c r="B475" s="63">
        <v>20.399999999999999</v>
      </c>
      <c r="C475" s="133" t="s">
        <v>762</v>
      </c>
      <c r="D475" s="293" t="s">
        <v>6</v>
      </c>
      <c r="E475" s="33">
        <v>0</v>
      </c>
      <c r="F475" s="33"/>
      <c r="G475" s="100">
        <f t="shared" si="112"/>
        <v>0</v>
      </c>
      <c r="H475" s="190">
        <f t="shared" si="113"/>
        <v>0</v>
      </c>
      <c r="I475" s="191">
        <f t="shared" si="114"/>
        <v>0</v>
      </c>
      <c r="J475" s="93"/>
      <c r="K475" s="246"/>
    </row>
    <row r="476" spans="2:11" ht="18.75" hidden="1">
      <c r="B476" s="63">
        <v>20.5</v>
      </c>
      <c r="C476" s="133" t="s">
        <v>761</v>
      </c>
      <c r="D476" s="293" t="s">
        <v>6</v>
      </c>
      <c r="E476" s="33">
        <v>0</v>
      </c>
      <c r="F476" s="33"/>
      <c r="G476" s="100">
        <f t="shared" si="112"/>
        <v>0</v>
      </c>
      <c r="H476" s="190">
        <f t="shared" si="113"/>
        <v>0</v>
      </c>
      <c r="I476" s="191">
        <f t="shared" si="114"/>
        <v>0</v>
      </c>
      <c r="J476" s="93"/>
      <c r="K476" s="246"/>
    </row>
    <row r="477" spans="2:11" ht="18.75" hidden="1">
      <c r="B477" s="63">
        <v>20.6</v>
      </c>
      <c r="C477" s="133" t="s">
        <v>768</v>
      </c>
      <c r="D477" s="293" t="s">
        <v>6</v>
      </c>
      <c r="E477" s="33">
        <v>0</v>
      </c>
      <c r="F477" s="33"/>
      <c r="G477" s="100">
        <f t="shared" si="112"/>
        <v>0</v>
      </c>
      <c r="H477" s="190">
        <f t="shared" si="113"/>
        <v>0</v>
      </c>
      <c r="I477" s="191">
        <f t="shared" si="114"/>
        <v>0</v>
      </c>
      <c r="J477" s="93"/>
      <c r="K477" s="246"/>
    </row>
    <row r="478" spans="2:11" ht="18.75" hidden="1">
      <c r="B478" s="63">
        <v>20.7</v>
      </c>
      <c r="C478" s="132" t="s">
        <v>135</v>
      </c>
      <c r="D478" s="293" t="s">
        <v>21</v>
      </c>
      <c r="E478" s="33">
        <v>0</v>
      </c>
      <c r="F478" s="33"/>
      <c r="G478" s="100">
        <f t="shared" si="112"/>
        <v>0</v>
      </c>
      <c r="H478" s="190">
        <f t="shared" si="113"/>
        <v>0</v>
      </c>
      <c r="I478" s="191">
        <f t="shared" si="114"/>
        <v>0</v>
      </c>
      <c r="J478" s="93"/>
      <c r="K478" s="246"/>
    </row>
    <row r="479" spans="2:11" ht="18.75" hidden="1">
      <c r="B479" s="63">
        <v>20.8</v>
      </c>
      <c r="C479" s="133" t="s">
        <v>764</v>
      </c>
      <c r="D479" s="293" t="s">
        <v>21</v>
      </c>
      <c r="E479" s="33">
        <v>0</v>
      </c>
      <c r="F479" s="33"/>
      <c r="G479" s="100">
        <f t="shared" si="112"/>
        <v>0</v>
      </c>
      <c r="H479" s="190">
        <f t="shared" si="113"/>
        <v>0</v>
      </c>
      <c r="I479" s="191">
        <f t="shared" si="114"/>
        <v>0</v>
      </c>
      <c r="J479" s="93"/>
      <c r="K479" s="246"/>
    </row>
    <row r="480" spans="2:11" ht="18.75" hidden="1">
      <c r="B480" s="63">
        <v>20.9</v>
      </c>
      <c r="C480" s="133" t="s">
        <v>763</v>
      </c>
      <c r="D480" s="293" t="s">
        <v>6</v>
      </c>
      <c r="E480" s="33">
        <v>0</v>
      </c>
      <c r="F480" s="33"/>
      <c r="G480" s="100">
        <f t="shared" si="112"/>
        <v>0</v>
      </c>
      <c r="H480" s="190">
        <f t="shared" si="113"/>
        <v>0</v>
      </c>
      <c r="I480" s="191">
        <f t="shared" si="114"/>
        <v>0</v>
      </c>
      <c r="J480" s="93"/>
      <c r="K480" s="246"/>
    </row>
    <row r="481" spans="2:11" ht="18.75" hidden="1">
      <c r="B481" s="63">
        <v>21</v>
      </c>
      <c r="C481" s="133" t="s">
        <v>769</v>
      </c>
      <c r="D481" s="293" t="s">
        <v>6</v>
      </c>
      <c r="E481" s="33">
        <v>0</v>
      </c>
      <c r="F481" s="33"/>
      <c r="G481" s="100">
        <f t="shared" si="112"/>
        <v>0</v>
      </c>
      <c r="H481" s="190">
        <f t="shared" si="113"/>
        <v>0</v>
      </c>
      <c r="I481" s="191">
        <f t="shared" si="114"/>
        <v>0</v>
      </c>
      <c r="J481" s="93"/>
      <c r="K481" s="246"/>
    </row>
    <row r="482" spans="2:11" ht="18.75" hidden="1">
      <c r="B482" s="63">
        <v>21.1</v>
      </c>
      <c r="C482" s="136" t="s">
        <v>84</v>
      </c>
      <c r="D482" s="291" t="s">
        <v>6</v>
      </c>
      <c r="E482" s="33">
        <v>0</v>
      </c>
      <c r="F482" s="33"/>
      <c r="G482" s="100">
        <f t="shared" si="112"/>
        <v>0</v>
      </c>
      <c r="H482" s="190">
        <f t="shared" si="113"/>
        <v>0</v>
      </c>
      <c r="I482" s="191">
        <f t="shared" si="114"/>
        <v>0</v>
      </c>
      <c r="J482" s="80"/>
      <c r="K482" s="244"/>
    </row>
    <row r="483" spans="2:11" ht="18.75" hidden="1">
      <c r="B483" s="63">
        <v>21.2</v>
      </c>
      <c r="C483" s="133" t="s">
        <v>765</v>
      </c>
      <c r="D483" s="291" t="s">
        <v>6</v>
      </c>
      <c r="E483" s="33">
        <v>0</v>
      </c>
      <c r="F483" s="33"/>
      <c r="G483" s="100">
        <f t="shared" si="112"/>
        <v>0</v>
      </c>
      <c r="H483" s="190">
        <f t="shared" si="113"/>
        <v>0</v>
      </c>
      <c r="I483" s="191">
        <f t="shared" si="114"/>
        <v>0</v>
      </c>
      <c r="J483" s="95"/>
      <c r="K483" s="242"/>
    </row>
    <row r="484" spans="2:11" ht="18.75" hidden="1">
      <c r="B484" s="63">
        <v>21.3</v>
      </c>
      <c r="C484" s="133" t="s">
        <v>86</v>
      </c>
      <c r="D484" s="291" t="s">
        <v>6</v>
      </c>
      <c r="E484" s="33">
        <v>0</v>
      </c>
      <c r="F484" s="33"/>
      <c r="G484" s="100">
        <f t="shared" si="112"/>
        <v>0</v>
      </c>
      <c r="H484" s="190">
        <f t="shared" si="113"/>
        <v>0</v>
      </c>
      <c r="I484" s="191">
        <f t="shared" si="114"/>
        <v>0</v>
      </c>
      <c r="J484" s="95"/>
      <c r="K484" s="242"/>
    </row>
    <row r="485" spans="2:11" ht="18.75" hidden="1">
      <c r="B485" s="63">
        <v>21.4</v>
      </c>
      <c r="C485" s="132" t="s">
        <v>95</v>
      </c>
      <c r="D485" s="291" t="s">
        <v>6</v>
      </c>
      <c r="E485" s="33">
        <v>0</v>
      </c>
      <c r="F485" s="33"/>
      <c r="G485" s="100">
        <f t="shared" si="112"/>
        <v>0</v>
      </c>
      <c r="H485" s="190">
        <f t="shared" si="113"/>
        <v>0</v>
      </c>
      <c r="I485" s="191">
        <f t="shared" si="114"/>
        <v>0</v>
      </c>
      <c r="J485" s="95"/>
      <c r="K485" s="242"/>
    </row>
    <row r="486" spans="2:11" ht="18.75" hidden="1">
      <c r="B486" s="63">
        <v>21.5</v>
      </c>
      <c r="C486" s="134" t="s">
        <v>766</v>
      </c>
      <c r="D486" s="291" t="s">
        <v>21</v>
      </c>
      <c r="E486" s="33">
        <v>0</v>
      </c>
      <c r="F486" s="33"/>
      <c r="G486" s="100">
        <f t="shared" si="112"/>
        <v>0</v>
      </c>
      <c r="H486" s="190">
        <f t="shared" si="113"/>
        <v>0</v>
      </c>
      <c r="I486" s="191">
        <f t="shared" si="114"/>
        <v>0</v>
      </c>
      <c r="J486" s="95"/>
      <c r="K486" s="242"/>
    </row>
    <row r="487" spans="2:11" ht="19.5" hidden="1" thickBot="1">
      <c r="B487" s="63">
        <v>21.6</v>
      </c>
      <c r="C487" s="133" t="s">
        <v>767</v>
      </c>
      <c r="D487" s="291" t="s">
        <v>6</v>
      </c>
      <c r="E487" s="33">
        <v>0</v>
      </c>
      <c r="F487" s="33"/>
      <c r="G487" s="100">
        <f t="shared" si="112"/>
        <v>0</v>
      </c>
      <c r="H487" s="190">
        <f t="shared" si="113"/>
        <v>0</v>
      </c>
      <c r="I487" s="191">
        <f t="shared" si="114"/>
        <v>0</v>
      </c>
      <c r="J487" s="85"/>
      <c r="K487" s="242"/>
    </row>
    <row r="488" spans="2:11" ht="19.5" hidden="1" thickBot="1">
      <c r="B488" s="66" t="s">
        <v>693</v>
      </c>
      <c r="C488" s="67" t="s">
        <v>23</v>
      </c>
      <c r="D488" s="68"/>
      <c r="E488" s="33"/>
      <c r="F488" s="69"/>
      <c r="G488" s="69"/>
      <c r="H488" s="203"/>
      <c r="I488" s="203"/>
      <c r="J488" s="210">
        <f>K488/K569</f>
        <v>0</v>
      </c>
      <c r="K488" s="161">
        <f>SUM(G489:G509)</f>
        <v>0</v>
      </c>
    </row>
    <row r="489" spans="2:11" ht="18.75" hidden="1">
      <c r="B489" s="54">
        <v>21.1</v>
      </c>
      <c r="C489" s="108" t="s">
        <v>904</v>
      </c>
      <c r="D489" s="282" t="s">
        <v>6</v>
      </c>
      <c r="E489" s="33">
        <v>0</v>
      </c>
      <c r="F489" s="33">
        <v>6500</v>
      </c>
      <c r="G489" s="100">
        <f t="shared" ref="G489:G509" si="115">E489*F489</f>
        <v>0</v>
      </c>
      <c r="H489" s="190">
        <f t="shared" ref="H489:H509" si="116">+F489/$K$569</f>
        <v>8.841107613961877E-3</v>
      </c>
      <c r="I489" s="191">
        <f t="shared" ref="I489:I509" si="117">+G489/$K$569</f>
        <v>0</v>
      </c>
      <c r="J489" s="93"/>
      <c r="K489" s="246"/>
    </row>
    <row r="490" spans="2:11" ht="18.75" hidden="1">
      <c r="B490" s="54">
        <v>21.2</v>
      </c>
      <c r="C490" s="102" t="s">
        <v>757</v>
      </c>
      <c r="D490" s="294" t="s">
        <v>21</v>
      </c>
      <c r="E490" s="33">
        <v>0</v>
      </c>
      <c r="F490" s="33"/>
      <c r="G490" s="100">
        <f t="shared" si="115"/>
        <v>0</v>
      </c>
      <c r="H490" s="190">
        <f t="shared" si="116"/>
        <v>0</v>
      </c>
      <c r="I490" s="191">
        <f t="shared" si="117"/>
        <v>0</v>
      </c>
      <c r="J490" s="93"/>
      <c r="K490" s="246"/>
    </row>
    <row r="491" spans="2:11" ht="18.75" hidden="1">
      <c r="B491" s="54">
        <v>21.3</v>
      </c>
      <c r="C491" s="108" t="s">
        <v>760</v>
      </c>
      <c r="D491" s="295" t="s">
        <v>21</v>
      </c>
      <c r="E491" s="33">
        <v>0</v>
      </c>
      <c r="F491" s="33"/>
      <c r="G491" s="100">
        <f t="shared" si="115"/>
        <v>0</v>
      </c>
      <c r="H491" s="190">
        <f t="shared" si="116"/>
        <v>0</v>
      </c>
      <c r="I491" s="191">
        <f t="shared" si="117"/>
        <v>0</v>
      </c>
      <c r="J491" s="93"/>
      <c r="K491" s="246"/>
    </row>
    <row r="492" spans="2:11" ht="18.75" hidden="1">
      <c r="B492" s="54">
        <v>21.4</v>
      </c>
      <c r="C492" s="102" t="s">
        <v>25</v>
      </c>
      <c r="D492" s="295" t="s">
        <v>21</v>
      </c>
      <c r="E492" s="33">
        <v>0</v>
      </c>
      <c r="F492" s="33"/>
      <c r="G492" s="100">
        <f t="shared" si="115"/>
        <v>0</v>
      </c>
      <c r="H492" s="190">
        <f t="shared" si="116"/>
        <v>0</v>
      </c>
      <c r="I492" s="191">
        <f t="shared" si="117"/>
        <v>0</v>
      </c>
      <c r="J492" s="93"/>
      <c r="K492" s="246"/>
    </row>
    <row r="493" spans="2:11" ht="18.75" hidden="1">
      <c r="B493" s="65">
        <v>21.5</v>
      </c>
      <c r="C493" s="103" t="s">
        <v>26</v>
      </c>
      <c r="D493" s="294" t="s">
        <v>21</v>
      </c>
      <c r="E493" s="33">
        <v>0</v>
      </c>
      <c r="F493" s="33"/>
      <c r="G493" s="100">
        <f t="shared" si="115"/>
        <v>0</v>
      </c>
      <c r="H493" s="190">
        <f t="shared" si="116"/>
        <v>0</v>
      </c>
      <c r="I493" s="191">
        <f t="shared" si="117"/>
        <v>0</v>
      </c>
      <c r="J493" s="93"/>
      <c r="K493" s="246"/>
    </row>
    <row r="494" spans="2:11" ht="18.75" hidden="1">
      <c r="B494" s="54">
        <v>21.6</v>
      </c>
      <c r="C494" s="102" t="s">
        <v>755</v>
      </c>
      <c r="D494" s="278" t="s">
        <v>6</v>
      </c>
      <c r="E494" s="33">
        <v>0</v>
      </c>
      <c r="F494" s="33"/>
      <c r="G494" s="100">
        <f t="shared" si="115"/>
        <v>0</v>
      </c>
      <c r="H494" s="190">
        <f t="shared" si="116"/>
        <v>0</v>
      </c>
      <c r="I494" s="191">
        <f t="shared" si="117"/>
        <v>0</v>
      </c>
      <c r="J494" s="93"/>
      <c r="K494" s="246"/>
    </row>
    <row r="495" spans="2:11" ht="18.75" hidden="1">
      <c r="B495" s="54">
        <v>21.7</v>
      </c>
      <c r="C495" s="102" t="s">
        <v>756</v>
      </c>
      <c r="D495" s="278" t="s">
        <v>6</v>
      </c>
      <c r="E495" s="33">
        <v>0</v>
      </c>
      <c r="F495" s="33"/>
      <c r="G495" s="100">
        <f t="shared" si="115"/>
        <v>0</v>
      </c>
      <c r="H495" s="190">
        <f t="shared" si="116"/>
        <v>0</v>
      </c>
      <c r="I495" s="191">
        <f t="shared" si="117"/>
        <v>0</v>
      </c>
      <c r="J495" s="93"/>
      <c r="K495" s="246"/>
    </row>
    <row r="496" spans="2:11" ht="18.75" hidden="1">
      <c r="B496" s="54">
        <v>21.8</v>
      </c>
      <c r="C496" s="102" t="s">
        <v>136</v>
      </c>
      <c r="D496" s="278" t="s">
        <v>6</v>
      </c>
      <c r="E496" s="33">
        <v>0</v>
      </c>
      <c r="F496" s="33"/>
      <c r="G496" s="100">
        <f t="shared" si="115"/>
        <v>0</v>
      </c>
      <c r="H496" s="190">
        <f t="shared" si="116"/>
        <v>0</v>
      </c>
      <c r="I496" s="191">
        <f t="shared" si="117"/>
        <v>0</v>
      </c>
      <c r="J496" s="93"/>
      <c r="K496" s="246"/>
    </row>
    <row r="497" spans="2:11" ht="18.75" hidden="1">
      <c r="B497" s="54">
        <v>21.9</v>
      </c>
      <c r="C497" s="118" t="s">
        <v>137</v>
      </c>
      <c r="D497" s="278" t="s">
        <v>265</v>
      </c>
      <c r="E497" s="33">
        <v>0</v>
      </c>
      <c r="F497" s="33"/>
      <c r="G497" s="100">
        <f t="shared" si="115"/>
        <v>0</v>
      </c>
      <c r="H497" s="190">
        <f t="shared" si="116"/>
        <v>0</v>
      </c>
      <c r="I497" s="191">
        <f t="shared" si="117"/>
        <v>0</v>
      </c>
      <c r="J497" s="93"/>
      <c r="K497" s="246"/>
    </row>
    <row r="498" spans="2:11" ht="18.75" hidden="1">
      <c r="B498" s="54">
        <v>21.1</v>
      </c>
      <c r="C498" s="118" t="s">
        <v>138</v>
      </c>
      <c r="D498" s="278" t="s">
        <v>265</v>
      </c>
      <c r="E498" s="33">
        <v>0</v>
      </c>
      <c r="F498" s="33"/>
      <c r="G498" s="100">
        <f t="shared" si="115"/>
        <v>0</v>
      </c>
      <c r="H498" s="190">
        <f t="shared" si="116"/>
        <v>0</v>
      </c>
      <c r="I498" s="191">
        <f t="shared" si="117"/>
        <v>0</v>
      </c>
      <c r="J498" s="93"/>
      <c r="K498" s="246"/>
    </row>
    <row r="499" spans="2:11" ht="18.75" hidden="1">
      <c r="B499" s="54">
        <v>21.11</v>
      </c>
      <c r="C499" s="118" t="s">
        <v>24</v>
      </c>
      <c r="D499" s="295" t="s">
        <v>21</v>
      </c>
      <c r="E499" s="33">
        <v>0</v>
      </c>
      <c r="F499" s="33"/>
      <c r="G499" s="100">
        <f t="shared" si="115"/>
        <v>0</v>
      </c>
      <c r="H499" s="190">
        <f t="shared" si="116"/>
        <v>0</v>
      </c>
      <c r="I499" s="191">
        <f t="shared" si="117"/>
        <v>0</v>
      </c>
      <c r="J499" s="93"/>
      <c r="K499" s="246"/>
    </row>
    <row r="500" spans="2:11" ht="18.75" hidden="1">
      <c r="B500" s="54">
        <v>21.12</v>
      </c>
      <c r="C500" s="118" t="s">
        <v>27</v>
      </c>
      <c r="D500" s="295" t="s">
        <v>21</v>
      </c>
      <c r="E500" s="33">
        <v>0</v>
      </c>
      <c r="F500" s="33"/>
      <c r="G500" s="100">
        <f t="shared" si="115"/>
        <v>0</v>
      </c>
      <c r="H500" s="190">
        <f t="shared" si="116"/>
        <v>0</v>
      </c>
      <c r="I500" s="191">
        <f t="shared" si="117"/>
        <v>0</v>
      </c>
      <c r="J500" s="93"/>
      <c r="K500" s="246"/>
    </row>
    <row r="501" spans="2:11" ht="18.75" hidden="1">
      <c r="B501" s="54">
        <v>21.13</v>
      </c>
      <c r="C501" s="118" t="s">
        <v>758</v>
      </c>
      <c r="D501" s="295" t="s">
        <v>21</v>
      </c>
      <c r="E501" s="33">
        <v>0</v>
      </c>
      <c r="F501" s="33"/>
      <c r="G501" s="100">
        <f t="shared" si="115"/>
        <v>0</v>
      </c>
      <c r="H501" s="190">
        <f t="shared" si="116"/>
        <v>0</v>
      </c>
      <c r="I501" s="191">
        <f t="shared" si="117"/>
        <v>0</v>
      </c>
      <c r="J501" s="93"/>
      <c r="K501" s="246"/>
    </row>
    <row r="502" spans="2:11" ht="18.75" hidden="1">
      <c r="B502" s="65">
        <v>21.14</v>
      </c>
      <c r="C502" s="118" t="s">
        <v>139</v>
      </c>
      <c r="D502" s="295" t="s">
        <v>21</v>
      </c>
      <c r="E502" s="33">
        <v>0</v>
      </c>
      <c r="F502" s="33"/>
      <c r="G502" s="100">
        <f t="shared" si="115"/>
        <v>0</v>
      </c>
      <c r="H502" s="190">
        <f t="shared" si="116"/>
        <v>0</v>
      </c>
      <c r="I502" s="191">
        <f t="shared" si="117"/>
        <v>0</v>
      </c>
      <c r="J502" s="93"/>
      <c r="K502" s="246"/>
    </row>
    <row r="503" spans="2:11" ht="18.75" hidden="1">
      <c r="B503" s="65">
        <v>21.15</v>
      </c>
      <c r="C503" s="102" t="s">
        <v>139</v>
      </c>
      <c r="D503" s="295" t="s">
        <v>21</v>
      </c>
      <c r="E503" s="33">
        <v>0</v>
      </c>
      <c r="F503" s="33"/>
      <c r="G503" s="100">
        <f t="shared" si="115"/>
        <v>0</v>
      </c>
      <c r="H503" s="190">
        <f t="shared" si="116"/>
        <v>0</v>
      </c>
      <c r="I503" s="191">
        <f t="shared" si="117"/>
        <v>0</v>
      </c>
      <c r="J503" s="93"/>
      <c r="K503" s="246"/>
    </row>
    <row r="504" spans="2:11" ht="18.75" hidden="1">
      <c r="B504" s="54">
        <v>21.16</v>
      </c>
      <c r="C504" s="103" t="s">
        <v>94</v>
      </c>
      <c r="D504" s="294" t="s">
        <v>21</v>
      </c>
      <c r="E504" s="33">
        <v>0</v>
      </c>
      <c r="F504" s="33"/>
      <c r="G504" s="100">
        <f t="shared" si="115"/>
        <v>0</v>
      </c>
      <c r="H504" s="190">
        <f t="shared" si="116"/>
        <v>0</v>
      </c>
      <c r="I504" s="191">
        <f t="shared" si="117"/>
        <v>0</v>
      </c>
      <c r="J504" s="93"/>
      <c r="K504" s="246"/>
    </row>
    <row r="505" spans="2:11" ht="18.75" hidden="1">
      <c r="B505" s="54">
        <v>21.17</v>
      </c>
      <c r="C505" s="103" t="s">
        <v>759</v>
      </c>
      <c r="D505" s="294" t="s">
        <v>6</v>
      </c>
      <c r="E505" s="33">
        <v>0</v>
      </c>
      <c r="F505" s="33"/>
      <c r="G505" s="100">
        <f t="shared" si="115"/>
        <v>0</v>
      </c>
      <c r="H505" s="190">
        <f t="shared" si="116"/>
        <v>0</v>
      </c>
      <c r="I505" s="191">
        <f t="shared" si="117"/>
        <v>0</v>
      </c>
      <c r="J505" s="93"/>
      <c r="K505" s="246"/>
    </row>
    <row r="506" spans="2:11" ht="18.75" hidden="1">
      <c r="B506" s="65">
        <v>21.18</v>
      </c>
      <c r="C506" s="103" t="s">
        <v>151</v>
      </c>
      <c r="D506" s="294" t="s">
        <v>6</v>
      </c>
      <c r="E506" s="33">
        <v>0</v>
      </c>
      <c r="F506" s="33"/>
      <c r="G506" s="100">
        <f t="shared" si="115"/>
        <v>0</v>
      </c>
      <c r="H506" s="190">
        <f t="shared" si="116"/>
        <v>0</v>
      </c>
      <c r="I506" s="191">
        <f t="shared" si="117"/>
        <v>0</v>
      </c>
      <c r="J506" s="93"/>
      <c r="K506" s="246"/>
    </row>
    <row r="507" spans="2:11" ht="18.75" hidden="1">
      <c r="B507" s="54">
        <v>21.19</v>
      </c>
      <c r="C507" s="103" t="s">
        <v>858</v>
      </c>
      <c r="D507" s="280" t="s">
        <v>6</v>
      </c>
      <c r="E507" s="33">
        <v>0</v>
      </c>
      <c r="F507" s="33"/>
      <c r="G507" s="100">
        <f t="shared" si="115"/>
        <v>0</v>
      </c>
      <c r="H507" s="190">
        <f t="shared" si="116"/>
        <v>0</v>
      </c>
      <c r="I507" s="191">
        <f t="shared" si="117"/>
        <v>0</v>
      </c>
      <c r="J507" s="93"/>
      <c r="K507" s="246"/>
    </row>
    <row r="508" spans="2:11" ht="18.75" hidden="1">
      <c r="B508" s="65">
        <v>21.2</v>
      </c>
      <c r="C508" s="103" t="s">
        <v>691</v>
      </c>
      <c r="D508" s="280" t="s">
        <v>21</v>
      </c>
      <c r="E508" s="33">
        <v>0</v>
      </c>
      <c r="F508" s="33"/>
      <c r="G508" s="100">
        <f t="shared" si="115"/>
        <v>0</v>
      </c>
      <c r="H508" s="190">
        <f t="shared" si="116"/>
        <v>0</v>
      </c>
      <c r="I508" s="191">
        <f t="shared" si="117"/>
        <v>0</v>
      </c>
      <c r="J508" s="93"/>
      <c r="K508" s="246"/>
    </row>
    <row r="509" spans="2:11" ht="19.5" hidden="1" thickBot="1">
      <c r="B509" s="54">
        <v>21.21</v>
      </c>
      <c r="C509" s="102" t="s">
        <v>770</v>
      </c>
      <c r="D509" s="280" t="s">
        <v>21</v>
      </c>
      <c r="E509" s="33">
        <v>0</v>
      </c>
      <c r="F509" s="33"/>
      <c r="G509" s="100">
        <f t="shared" si="115"/>
        <v>0</v>
      </c>
      <c r="H509" s="190">
        <f t="shared" si="116"/>
        <v>0</v>
      </c>
      <c r="I509" s="191">
        <f t="shared" si="117"/>
        <v>0</v>
      </c>
      <c r="J509" s="93"/>
      <c r="K509" s="246"/>
    </row>
    <row r="510" spans="2:11" ht="19.5" hidden="1" thickBot="1">
      <c r="B510" s="66" t="s">
        <v>771</v>
      </c>
      <c r="C510" s="67" t="s">
        <v>776</v>
      </c>
      <c r="D510" s="68"/>
      <c r="E510" s="300"/>
      <c r="F510" s="69"/>
      <c r="G510" s="69"/>
      <c r="H510" s="203"/>
      <c r="I510" s="203"/>
      <c r="J510" s="210">
        <f>K510/K569</f>
        <v>0</v>
      </c>
      <c r="K510" s="161">
        <f>SUM(G511:G518)</f>
        <v>0</v>
      </c>
    </row>
    <row r="511" spans="2:11" ht="18.75" hidden="1">
      <c r="B511" s="54">
        <v>22.1</v>
      </c>
      <c r="C511" s="103" t="s">
        <v>775</v>
      </c>
      <c r="D511" s="65" t="s">
        <v>6</v>
      </c>
      <c r="E511" s="33">
        <v>0</v>
      </c>
      <c r="F511" s="33"/>
      <c r="G511" s="100">
        <f t="shared" ref="G511:G517" si="118">E511*F511</f>
        <v>0</v>
      </c>
      <c r="H511" s="190">
        <f t="shared" ref="H511:I518" si="119">+F511/$K$569</f>
        <v>0</v>
      </c>
      <c r="I511" s="191">
        <f t="shared" si="119"/>
        <v>0</v>
      </c>
      <c r="J511" s="93"/>
      <c r="K511" s="246"/>
    </row>
    <row r="512" spans="2:11" ht="19.5" hidden="1" thickBot="1">
      <c r="B512" s="54">
        <v>22.2</v>
      </c>
      <c r="C512" s="103" t="s">
        <v>928</v>
      </c>
      <c r="D512" s="55" t="s">
        <v>6</v>
      </c>
      <c r="E512" s="33"/>
      <c r="F512" s="33">
        <v>4847.96</v>
      </c>
      <c r="G512" s="100">
        <f t="shared" si="118"/>
        <v>0</v>
      </c>
      <c r="H512" s="190">
        <f t="shared" si="119"/>
        <v>6.5940517027973265E-3</v>
      </c>
      <c r="I512" s="191">
        <f t="shared" si="119"/>
        <v>0</v>
      </c>
      <c r="J512" s="93"/>
      <c r="K512" s="246"/>
    </row>
    <row r="513" spans="2:12" ht="18.75" hidden="1">
      <c r="B513" s="54">
        <v>22.3</v>
      </c>
      <c r="C513" s="103" t="s">
        <v>774</v>
      </c>
      <c r="D513" s="55" t="s">
        <v>6</v>
      </c>
      <c r="E513" s="33">
        <v>0</v>
      </c>
      <c r="F513" s="33"/>
      <c r="G513" s="100">
        <f t="shared" si="118"/>
        <v>0</v>
      </c>
      <c r="H513" s="190">
        <f t="shared" si="119"/>
        <v>0</v>
      </c>
      <c r="I513" s="191">
        <f t="shared" si="119"/>
        <v>0</v>
      </c>
      <c r="J513" s="93"/>
      <c r="K513" s="246"/>
    </row>
    <row r="514" spans="2:12" ht="18.75" hidden="1">
      <c r="B514" s="54">
        <v>22.4</v>
      </c>
      <c r="C514" s="103" t="s">
        <v>841</v>
      </c>
      <c r="D514" s="55" t="s">
        <v>6</v>
      </c>
      <c r="E514" s="33">
        <v>0</v>
      </c>
      <c r="F514" s="33"/>
      <c r="G514" s="100">
        <f t="shared" si="118"/>
        <v>0</v>
      </c>
      <c r="H514" s="190">
        <f t="shared" si="119"/>
        <v>0</v>
      </c>
      <c r="I514" s="191">
        <f t="shared" si="119"/>
        <v>0</v>
      </c>
      <c r="J514" s="95"/>
      <c r="K514" s="242"/>
    </row>
    <row r="515" spans="2:12" ht="18.75" hidden="1">
      <c r="B515" s="54">
        <v>22.5</v>
      </c>
      <c r="C515" s="137" t="s">
        <v>773</v>
      </c>
      <c r="D515" s="55" t="s">
        <v>6</v>
      </c>
      <c r="E515" s="33">
        <v>0</v>
      </c>
      <c r="F515" s="33"/>
      <c r="G515" s="100">
        <f t="shared" si="118"/>
        <v>0</v>
      </c>
      <c r="H515" s="190">
        <f t="shared" si="119"/>
        <v>0</v>
      </c>
      <c r="I515" s="191">
        <f t="shared" si="119"/>
        <v>0</v>
      </c>
      <c r="J515" s="95"/>
      <c r="K515" s="242"/>
    </row>
    <row r="516" spans="2:12" ht="18.75" hidden="1">
      <c r="B516" s="54">
        <v>22.6</v>
      </c>
      <c r="C516" s="118" t="s">
        <v>840</v>
      </c>
      <c r="D516" s="55" t="s">
        <v>6</v>
      </c>
      <c r="E516" s="33">
        <v>0</v>
      </c>
      <c r="F516" s="33"/>
      <c r="G516" s="100">
        <f t="shared" si="118"/>
        <v>0</v>
      </c>
      <c r="H516" s="190">
        <f t="shared" si="119"/>
        <v>0</v>
      </c>
      <c r="I516" s="191">
        <f t="shared" si="119"/>
        <v>0</v>
      </c>
      <c r="J516" s="94"/>
      <c r="K516" s="243"/>
    </row>
    <row r="517" spans="2:12" ht="18.75" hidden="1">
      <c r="B517" s="54">
        <v>22.7</v>
      </c>
      <c r="C517" s="174" t="s">
        <v>789</v>
      </c>
      <c r="D517" s="55" t="s">
        <v>6</v>
      </c>
      <c r="E517" s="33">
        <v>0</v>
      </c>
      <c r="F517" s="227"/>
      <c r="G517" s="228">
        <f t="shared" si="118"/>
        <v>0</v>
      </c>
      <c r="H517" s="231">
        <f t="shared" si="119"/>
        <v>0</v>
      </c>
      <c r="I517" s="232">
        <f t="shared" si="119"/>
        <v>0</v>
      </c>
      <c r="J517" s="172"/>
      <c r="K517" s="242"/>
    </row>
    <row r="518" spans="2:12" ht="19.5" hidden="1" thickBot="1">
      <c r="B518" s="54">
        <v>22.8</v>
      </c>
      <c r="C518" s="174" t="s">
        <v>866</v>
      </c>
      <c r="D518" s="55" t="s">
        <v>6</v>
      </c>
      <c r="E518" s="33">
        <v>0</v>
      </c>
      <c r="F518" s="227"/>
      <c r="G518" s="228">
        <f>E518*F518</f>
        <v>0</v>
      </c>
      <c r="H518" s="231">
        <f t="shared" si="119"/>
        <v>0</v>
      </c>
      <c r="I518" s="232">
        <f t="shared" si="119"/>
        <v>0</v>
      </c>
      <c r="J518" s="172"/>
      <c r="K518" s="242"/>
    </row>
    <row r="519" spans="2:12" ht="19.5" hidden="1" thickBot="1">
      <c r="B519" s="66" t="s">
        <v>692</v>
      </c>
      <c r="C519" s="67" t="s">
        <v>140</v>
      </c>
      <c r="D519" s="68"/>
      <c r="E519" s="33">
        <v>0</v>
      </c>
      <c r="F519" s="69"/>
      <c r="G519" s="69"/>
      <c r="H519" s="203"/>
      <c r="I519" s="203"/>
      <c r="J519" s="210">
        <f>K519/K569</f>
        <v>0</v>
      </c>
      <c r="K519" s="161">
        <f>SUM(G520:G522)</f>
        <v>0</v>
      </c>
    </row>
    <row r="520" spans="2:12" ht="18.75" hidden="1">
      <c r="B520" s="55">
        <v>23.1</v>
      </c>
      <c r="C520" s="102" t="s">
        <v>777</v>
      </c>
      <c r="D520" s="55" t="s">
        <v>6</v>
      </c>
      <c r="E520" s="33">
        <v>0</v>
      </c>
      <c r="F520" s="33"/>
      <c r="G520" s="100">
        <f>E520*F520</f>
        <v>0</v>
      </c>
      <c r="H520" s="190">
        <f t="shared" ref="H520:I522" si="120">+F520/$K$569</f>
        <v>0</v>
      </c>
      <c r="I520" s="191">
        <f t="shared" si="120"/>
        <v>0</v>
      </c>
      <c r="J520" s="85"/>
      <c r="K520" s="242"/>
    </row>
    <row r="521" spans="2:12" ht="18.75" hidden="1">
      <c r="B521" s="55">
        <v>23.2</v>
      </c>
      <c r="C521" s="174" t="s">
        <v>778</v>
      </c>
      <c r="D521" s="55" t="s">
        <v>6</v>
      </c>
      <c r="E521" s="33">
        <v>0</v>
      </c>
      <c r="F521" s="33"/>
      <c r="G521" s="100">
        <f>E521*F521</f>
        <v>0</v>
      </c>
      <c r="H521" s="190">
        <f t="shared" si="120"/>
        <v>0</v>
      </c>
      <c r="I521" s="191">
        <f t="shared" si="120"/>
        <v>0</v>
      </c>
      <c r="J521" s="178"/>
      <c r="K521" s="242"/>
    </row>
    <row r="522" spans="2:12" ht="18.75" hidden="1">
      <c r="B522" s="55">
        <v>23.3</v>
      </c>
      <c r="C522" s="102" t="s">
        <v>772</v>
      </c>
      <c r="D522" s="55" t="s">
        <v>6</v>
      </c>
      <c r="E522" s="33">
        <v>0</v>
      </c>
      <c r="F522" s="33"/>
      <c r="G522" s="100">
        <f>E522*F522</f>
        <v>0</v>
      </c>
      <c r="H522" s="190">
        <f t="shared" si="120"/>
        <v>0</v>
      </c>
      <c r="I522" s="191">
        <f t="shared" si="120"/>
        <v>0</v>
      </c>
      <c r="J522" s="85"/>
      <c r="K522" s="242"/>
    </row>
    <row r="523" spans="2:12" ht="15.75" hidden="1" thickBot="1">
      <c r="E523" s="33">
        <v>0</v>
      </c>
    </row>
    <row r="524" spans="2:12" ht="19.5" hidden="1" thickBot="1">
      <c r="B524" s="66" t="s">
        <v>823</v>
      </c>
      <c r="C524" s="67" t="s">
        <v>780</v>
      </c>
      <c r="D524" s="68"/>
      <c r="E524" s="33">
        <v>0</v>
      </c>
      <c r="F524" s="69"/>
      <c r="G524" s="69"/>
      <c r="H524" s="203"/>
      <c r="I524" s="203"/>
      <c r="J524" s="210">
        <f>K524/K569</f>
        <v>0</v>
      </c>
      <c r="K524" s="161">
        <f>G525+G531+G535</f>
        <v>0</v>
      </c>
    </row>
    <row r="525" spans="2:12" ht="18.75" hidden="1">
      <c r="B525" s="164" t="s">
        <v>824</v>
      </c>
      <c r="C525" s="171" t="s">
        <v>781</v>
      </c>
      <c r="D525" s="288"/>
      <c r="E525" s="33">
        <v>0</v>
      </c>
      <c r="F525" s="74"/>
      <c r="G525" s="147">
        <f>SUM(G526:G530)</f>
        <v>0</v>
      </c>
      <c r="H525" s="204"/>
      <c r="I525" s="204"/>
      <c r="J525" s="157"/>
      <c r="K525" s="251"/>
      <c r="L525" s="273"/>
    </row>
    <row r="526" spans="2:12" ht="18.75" hidden="1">
      <c r="B526" s="54" t="s">
        <v>825</v>
      </c>
      <c r="C526" s="108" t="s">
        <v>150</v>
      </c>
      <c r="D526" s="280" t="s">
        <v>2</v>
      </c>
      <c r="E526" s="33">
        <v>0</v>
      </c>
      <c r="F526" s="33"/>
      <c r="G526" s="100">
        <f>E526*F526</f>
        <v>0</v>
      </c>
      <c r="H526" s="190">
        <f t="shared" ref="H526:I530" si="121">+F526/$K$569</f>
        <v>0</v>
      </c>
      <c r="I526" s="191">
        <f t="shared" si="121"/>
        <v>0</v>
      </c>
      <c r="J526" s="93"/>
      <c r="K526" s="246"/>
    </row>
    <row r="527" spans="2:12" ht="18.75" hidden="1">
      <c r="B527" s="54" t="s">
        <v>826</v>
      </c>
      <c r="C527" s="118" t="s">
        <v>779</v>
      </c>
      <c r="D527" s="296" t="s">
        <v>2</v>
      </c>
      <c r="E527" s="33">
        <v>0</v>
      </c>
      <c r="F527" s="33"/>
      <c r="G527" s="100">
        <f>E527*F527</f>
        <v>0</v>
      </c>
      <c r="H527" s="190">
        <f t="shared" si="121"/>
        <v>0</v>
      </c>
      <c r="I527" s="191">
        <f t="shared" si="121"/>
        <v>0</v>
      </c>
      <c r="J527" s="93"/>
      <c r="K527" s="246"/>
    </row>
    <row r="528" spans="2:12" ht="18.75" hidden="1">
      <c r="B528" s="54" t="s">
        <v>827</v>
      </c>
      <c r="C528" s="118" t="s">
        <v>109</v>
      </c>
      <c r="D528" s="296" t="s">
        <v>2</v>
      </c>
      <c r="E528" s="33">
        <v>0</v>
      </c>
      <c r="F528" s="33"/>
      <c r="G528" s="100">
        <f>E528*F528</f>
        <v>0</v>
      </c>
      <c r="H528" s="190">
        <f t="shared" si="121"/>
        <v>0</v>
      </c>
      <c r="I528" s="191">
        <f t="shared" si="121"/>
        <v>0</v>
      </c>
      <c r="J528" s="93"/>
      <c r="K528" s="246"/>
    </row>
    <row r="529" spans="1:16" ht="18.75" hidden="1">
      <c r="B529" s="49" t="s">
        <v>828</v>
      </c>
      <c r="C529" s="118" t="s">
        <v>839</v>
      </c>
      <c r="D529" s="295" t="s">
        <v>6</v>
      </c>
      <c r="E529" s="33">
        <v>0</v>
      </c>
      <c r="F529" s="33"/>
      <c r="G529" s="100">
        <f>E529*F529</f>
        <v>0</v>
      </c>
      <c r="H529" s="190">
        <f t="shared" si="121"/>
        <v>0</v>
      </c>
      <c r="I529" s="191">
        <f t="shared" si="121"/>
        <v>0</v>
      </c>
      <c r="J529" s="93"/>
      <c r="K529" s="246"/>
    </row>
    <row r="530" spans="1:16" ht="18.75" hidden="1">
      <c r="B530" s="49" t="s">
        <v>883</v>
      </c>
      <c r="C530" s="118" t="s">
        <v>884</v>
      </c>
      <c r="D530" s="295" t="s">
        <v>21</v>
      </c>
      <c r="E530" s="33">
        <v>0</v>
      </c>
      <c r="F530" s="33">
        <v>25000</v>
      </c>
      <c r="G530" s="100">
        <f>E530*F530</f>
        <v>0</v>
      </c>
      <c r="H530" s="190">
        <f t="shared" si="121"/>
        <v>3.4004260053699525E-2</v>
      </c>
      <c r="I530" s="191">
        <f t="shared" si="121"/>
        <v>0</v>
      </c>
      <c r="J530" s="93"/>
      <c r="K530" s="246"/>
    </row>
    <row r="531" spans="1:16" ht="18.75" hidden="1">
      <c r="B531" s="164" t="s">
        <v>830</v>
      </c>
      <c r="C531" s="171" t="s">
        <v>782</v>
      </c>
      <c r="D531" s="288"/>
      <c r="E531" s="33">
        <v>0</v>
      </c>
      <c r="F531" s="74"/>
      <c r="G531" s="147">
        <f>G532</f>
        <v>0</v>
      </c>
      <c r="H531" s="208"/>
      <c r="I531" s="204"/>
      <c r="J531" s="157"/>
      <c r="K531" s="251"/>
      <c r="L531" s="273"/>
    </row>
    <row r="532" spans="1:16" ht="18.75" hidden="1">
      <c r="B532" s="55" t="s">
        <v>829</v>
      </c>
      <c r="C532" s="110" t="s">
        <v>906</v>
      </c>
      <c r="D532" s="58" t="s">
        <v>3</v>
      </c>
      <c r="E532" s="33">
        <v>0</v>
      </c>
      <c r="F532" s="33">
        <v>3114</v>
      </c>
      <c r="G532" s="100">
        <f>E532*F532</f>
        <v>0</v>
      </c>
      <c r="H532" s="190">
        <f t="shared" ref="H532:I534" si="122">+F532/$K$569</f>
        <v>4.2355706322888135E-3</v>
      </c>
      <c r="I532" s="191">
        <f t="shared" si="122"/>
        <v>0</v>
      </c>
      <c r="J532" s="92"/>
      <c r="K532" s="249"/>
    </row>
    <row r="533" spans="1:16" ht="18.75" hidden="1">
      <c r="B533" s="55" t="s">
        <v>831</v>
      </c>
      <c r="C533" s="110" t="s">
        <v>784</v>
      </c>
      <c r="D533" s="58" t="s">
        <v>3</v>
      </c>
      <c r="E533" s="33">
        <v>0</v>
      </c>
      <c r="F533" s="33"/>
      <c r="G533" s="100">
        <f>E533*F533</f>
        <v>0</v>
      </c>
      <c r="H533" s="190">
        <f t="shared" si="122"/>
        <v>0</v>
      </c>
      <c r="I533" s="191">
        <f t="shared" si="122"/>
        <v>0</v>
      </c>
      <c r="J533" s="92"/>
      <c r="K533" s="249"/>
    </row>
    <row r="534" spans="1:16" ht="18.75" hidden="1">
      <c r="A534" s="3"/>
      <c r="B534" s="55" t="s">
        <v>832</v>
      </c>
      <c r="C534" s="110" t="s">
        <v>274</v>
      </c>
      <c r="D534" s="139" t="s">
        <v>3</v>
      </c>
      <c r="E534" s="33">
        <v>0</v>
      </c>
      <c r="F534" s="33"/>
      <c r="G534" s="100">
        <f>E534*F534</f>
        <v>0</v>
      </c>
      <c r="H534" s="190">
        <f t="shared" si="122"/>
        <v>0</v>
      </c>
      <c r="I534" s="191">
        <f t="shared" si="122"/>
        <v>0</v>
      </c>
      <c r="J534" s="92"/>
      <c r="K534" s="249"/>
    </row>
    <row r="535" spans="1:16" ht="18.75" hidden="1">
      <c r="A535" s="3"/>
      <c r="B535" s="48"/>
      <c r="C535" s="101" t="s">
        <v>818</v>
      </c>
      <c r="D535" s="287"/>
      <c r="E535" s="33">
        <v>0</v>
      </c>
      <c r="F535" s="76"/>
      <c r="G535" s="151">
        <f>SUM(G536:G537)</f>
        <v>0</v>
      </c>
      <c r="H535" s="199"/>
      <c r="I535" s="196"/>
      <c r="J535" s="82"/>
      <c r="K535" s="250"/>
      <c r="L535" s="273"/>
    </row>
    <row r="536" spans="1:16" ht="18.75" hidden="1">
      <c r="B536" s="54" t="s">
        <v>833</v>
      </c>
      <c r="C536" s="102" t="s">
        <v>783</v>
      </c>
      <c r="D536" s="278" t="s">
        <v>265</v>
      </c>
      <c r="E536" s="33">
        <v>0</v>
      </c>
      <c r="F536" s="33"/>
      <c r="G536" s="100">
        <f>E536*F536</f>
        <v>0</v>
      </c>
      <c r="H536" s="190">
        <f>+F536/$K$569</f>
        <v>0</v>
      </c>
      <c r="I536" s="191">
        <f>+G536/$K$569</f>
        <v>0</v>
      </c>
      <c r="J536" s="95"/>
      <c r="K536" s="242"/>
    </row>
    <row r="537" spans="1:16" ht="18.75" hidden="1">
      <c r="A537" s="3"/>
      <c r="B537" s="55" t="s">
        <v>834</v>
      </c>
      <c r="C537" s="110" t="s">
        <v>882</v>
      </c>
      <c r="D537" s="139" t="s">
        <v>2</v>
      </c>
      <c r="E537" s="33">
        <v>0</v>
      </c>
      <c r="F537" s="33">
        <v>1000</v>
      </c>
      <c r="G537" s="100">
        <f>E537*F537</f>
        <v>0</v>
      </c>
      <c r="H537" s="190">
        <f>+F537/$K$569</f>
        <v>1.3601704021479811E-3</v>
      </c>
      <c r="I537" s="191">
        <f>+G537/$K$569</f>
        <v>0</v>
      </c>
      <c r="J537" s="92"/>
      <c r="K537" s="249"/>
    </row>
    <row r="538" spans="1:16" ht="18.75" hidden="1">
      <c r="A538" s="3"/>
      <c r="B538" s="48"/>
      <c r="C538" s="101" t="s">
        <v>790</v>
      </c>
      <c r="D538" s="285"/>
      <c r="E538" s="33">
        <v>0</v>
      </c>
      <c r="F538" s="76"/>
      <c r="G538" s="151">
        <f>SUM(G539:G544)</f>
        <v>0</v>
      </c>
      <c r="H538" s="196"/>
      <c r="I538" s="196"/>
      <c r="J538" s="82"/>
      <c r="K538" s="250"/>
    </row>
    <row r="539" spans="1:16" ht="18.75" hidden="1">
      <c r="B539" s="49" t="s">
        <v>834</v>
      </c>
      <c r="C539" s="37" t="s">
        <v>719</v>
      </c>
      <c r="D539" s="58" t="s">
        <v>1</v>
      </c>
      <c r="E539" s="33">
        <v>0</v>
      </c>
      <c r="F539" s="33"/>
      <c r="G539" s="100">
        <f t="shared" ref="G539:G544" si="123">E539*F539</f>
        <v>0</v>
      </c>
      <c r="H539" s="190">
        <f t="shared" ref="H539:I544" si="124">+F539/$K$569</f>
        <v>0</v>
      </c>
      <c r="I539" s="191">
        <f t="shared" si="124"/>
        <v>0</v>
      </c>
      <c r="J539" s="93"/>
      <c r="K539" s="246"/>
      <c r="P539" s="24"/>
    </row>
    <row r="540" spans="1:16" ht="18.75" hidden="1">
      <c r="B540" s="49" t="s">
        <v>835</v>
      </c>
      <c r="C540" s="37" t="s">
        <v>718</v>
      </c>
      <c r="D540" s="58" t="s">
        <v>6</v>
      </c>
      <c r="E540" s="33">
        <v>0</v>
      </c>
      <c r="F540" s="33"/>
      <c r="G540" s="100">
        <f t="shared" si="123"/>
        <v>0</v>
      </c>
      <c r="H540" s="190">
        <f t="shared" si="124"/>
        <v>0</v>
      </c>
      <c r="I540" s="191">
        <f t="shared" si="124"/>
        <v>0</v>
      </c>
      <c r="J540" s="93"/>
      <c r="K540" s="246"/>
      <c r="P540" s="25"/>
    </row>
    <row r="541" spans="1:16" ht="18.75" hidden="1">
      <c r="B541" s="49" t="s">
        <v>836</v>
      </c>
      <c r="C541" s="102" t="s">
        <v>786</v>
      </c>
      <c r="D541" s="278" t="s">
        <v>6</v>
      </c>
      <c r="E541" s="33">
        <v>0</v>
      </c>
      <c r="F541" s="33"/>
      <c r="G541" s="100">
        <f t="shared" si="123"/>
        <v>0</v>
      </c>
      <c r="H541" s="190">
        <f t="shared" si="124"/>
        <v>0</v>
      </c>
      <c r="I541" s="191">
        <f t="shared" si="124"/>
        <v>0</v>
      </c>
      <c r="J541" s="95"/>
      <c r="K541" s="242"/>
    </row>
    <row r="542" spans="1:16" ht="18.75" hidden="1">
      <c r="A542" s="3"/>
      <c r="B542" s="65" t="s">
        <v>837</v>
      </c>
      <c r="C542" s="173" t="s">
        <v>785</v>
      </c>
      <c r="D542" s="295" t="s">
        <v>6</v>
      </c>
      <c r="E542" s="33">
        <v>0</v>
      </c>
      <c r="F542" s="33"/>
      <c r="G542" s="100">
        <f t="shared" si="123"/>
        <v>0</v>
      </c>
      <c r="H542" s="190">
        <f t="shared" si="124"/>
        <v>0</v>
      </c>
      <c r="I542" s="191">
        <f t="shared" si="124"/>
        <v>0</v>
      </c>
      <c r="J542" s="175"/>
      <c r="K542" s="249"/>
    </row>
    <row r="543" spans="1:16" ht="18.75" hidden="1">
      <c r="A543" s="3"/>
      <c r="B543" s="65" t="s">
        <v>838</v>
      </c>
      <c r="C543" s="173" t="s">
        <v>787</v>
      </c>
      <c r="D543" s="295" t="s">
        <v>6</v>
      </c>
      <c r="E543" s="33">
        <v>0</v>
      </c>
      <c r="F543" s="33"/>
      <c r="G543" s="100">
        <f t="shared" si="123"/>
        <v>0</v>
      </c>
      <c r="H543" s="190">
        <f t="shared" si="124"/>
        <v>0</v>
      </c>
      <c r="I543" s="191">
        <f t="shared" si="124"/>
        <v>0</v>
      </c>
      <c r="J543" s="175"/>
      <c r="K543" s="249"/>
    </row>
    <row r="544" spans="1:16" ht="18.75" hidden="1">
      <c r="A544" s="3"/>
      <c r="B544" s="65" t="s">
        <v>842</v>
      </c>
      <c r="C544" s="173" t="s">
        <v>788</v>
      </c>
      <c r="D544" s="295" t="s">
        <v>6</v>
      </c>
      <c r="E544" s="33">
        <v>0</v>
      </c>
      <c r="F544" s="33"/>
      <c r="G544" s="100">
        <f t="shared" si="123"/>
        <v>0</v>
      </c>
      <c r="H544" s="190">
        <f t="shared" si="124"/>
        <v>0</v>
      </c>
      <c r="I544" s="191">
        <f t="shared" si="124"/>
        <v>0</v>
      </c>
      <c r="J544" s="175"/>
      <c r="K544" s="249"/>
    </row>
    <row r="545" spans="1:11" ht="18.75" hidden="1">
      <c r="A545" s="3"/>
      <c r="B545" s="48"/>
      <c r="C545" s="101" t="s">
        <v>794</v>
      </c>
      <c r="D545" s="287"/>
      <c r="E545" s="33">
        <v>0</v>
      </c>
      <c r="F545" s="76"/>
      <c r="G545" s="151">
        <f>SUM(G546)</f>
        <v>0</v>
      </c>
      <c r="H545" s="196"/>
      <c r="I545" s="196"/>
      <c r="J545" s="82"/>
      <c r="K545" s="250"/>
    </row>
    <row r="546" spans="1:11" ht="19.5" hidden="1" thickBot="1">
      <c r="A546" s="3"/>
      <c r="B546" s="55" t="s">
        <v>843</v>
      </c>
      <c r="C546" s="173" t="s">
        <v>791</v>
      </c>
      <c r="D546" s="295" t="s">
        <v>2</v>
      </c>
      <c r="E546" s="33">
        <v>0</v>
      </c>
      <c r="F546" s="33"/>
      <c r="G546" s="100">
        <f>E546*F546</f>
        <v>0</v>
      </c>
      <c r="H546" s="190">
        <f>+F546/$K$569</f>
        <v>0</v>
      </c>
      <c r="I546" s="191">
        <f>+G546/$K$569</f>
        <v>0</v>
      </c>
      <c r="J546" s="92"/>
      <c r="K546" s="249"/>
    </row>
    <row r="547" spans="1:11" ht="19.5" hidden="1" thickBot="1">
      <c r="B547" s="66" t="s">
        <v>844</v>
      </c>
      <c r="C547" s="67" t="s">
        <v>852</v>
      </c>
      <c r="D547" s="68"/>
      <c r="E547" s="33">
        <v>0</v>
      </c>
      <c r="F547" s="69"/>
      <c r="G547" s="69"/>
      <c r="H547" s="203"/>
      <c r="I547" s="203"/>
      <c r="J547" s="210">
        <f>K547/K569</f>
        <v>0</v>
      </c>
      <c r="K547" s="161">
        <f>SUM(G548:G554)</f>
        <v>0</v>
      </c>
    </row>
    <row r="548" spans="1:11" ht="18.75" hidden="1">
      <c r="A548" s="3"/>
      <c r="B548" s="54">
        <v>25.1</v>
      </c>
      <c r="C548" s="102" t="s">
        <v>854</v>
      </c>
      <c r="D548" s="295" t="s">
        <v>21</v>
      </c>
      <c r="E548" s="33">
        <v>0</v>
      </c>
      <c r="F548" s="33"/>
      <c r="G548" s="100">
        <f t="shared" ref="G548:G554" si="125">E548*F548</f>
        <v>0</v>
      </c>
      <c r="H548" s="190">
        <f t="shared" ref="H548:I554" si="126">+F548/$K$569</f>
        <v>0</v>
      </c>
      <c r="I548" s="191">
        <f t="shared" si="126"/>
        <v>0</v>
      </c>
      <c r="J548" s="92"/>
      <c r="K548" s="249"/>
    </row>
    <row r="549" spans="1:11" ht="18.75" hidden="1">
      <c r="A549" s="3"/>
      <c r="B549" s="54">
        <v>25.2</v>
      </c>
      <c r="C549" s="174" t="s">
        <v>855</v>
      </c>
      <c r="D549" s="55" t="s">
        <v>21</v>
      </c>
      <c r="E549" s="33">
        <v>0</v>
      </c>
      <c r="F549" s="33"/>
      <c r="G549" s="100">
        <f t="shared" si="125"/>
        <v>0</v>
      </c>
      <c r="H549" s="190">
        <f t="shared" si="126"/>
        <v>0</v>
      </c>
      <c r="I549" s="191">
        <f t="shared" si="126"/>
        <v>0</v>
      </c>
      <c r="J549" s="177"/>
      <c r="K549" s="249"/>
    </row>
    <row r="550" spans="1:11" ht="18.75" hidden="1">
      <c r="A550" s="3"/>
      <c r="B550" s="54">
        <v>25.3</v>
      </c>
      <c r="C550" s="174" t="s">
        <v>856</v>
      </c>
      <c r="D550" s="55" t="s">
        <v>21</v>
      </c>
      <c r="E550" s="33">
        <v>0</v>
      </c>
      <c r="F550" s="33"/>
      <c r="G550" s="100">
        <f t="shared" si="125"/>
        <v>0</v>
      </c>
      <c r="H550" s="190">
        <f t="shared" si="126"/>
        <v>0</v>
      </c>
      <c r="I550" s="191">
        <f t="shared" si="126"/>
        <v>0</v>
      </c>
      <c r="J550" s="177"/>
      <c r="K550" s="249"/>
    </row>
    <row r="551" spans="1:11" ht="18.75" hidden="1">
      <c r="B551" s="54">
        <v>25.4</v>
      </c>
      <c r="C551" s="102" t="s">
        <v>105</v>
      </c>
      <c r="D551" s="55" t="s">
        <v>21</v>
      </c>
      <c r="E551" s="33">
        <v>0</v>
      </c>
      <c r="F551" s="33"/>
      <c r="G551" s="100">
        <f t="shared" si="125"/>
        <v>0</v>
      </c>
      <c r="H551" s="190">
        <f t="shared" si="126"/>
        <v>0</v>
      </c>
      <c r="I551" s="191">
        <f t="shared" si="126"/>
        <v>0</v>
      </c>
      <c r="J551" s="177"/>
      <c r="K551" s="249"/>
    </row>
    <row r="552" spans="1:11" ht="18.75" hidden="1">
      <c r="B552" s="54">
        <v>25.5</v>
      </c>
      <c r="C552" s="174" t="s">
        <v>853</v>
      </c>
      <c r="D552" s="55" t="s">
        <v>21</v>
      </c>
      <c r="E552" s="33">
        <v>0</v>
      </c>
      <c r="F552" s="33"/>
      <c r="G552" s="100">
        <f t="shared" si="125"/>
        <v>0</v>
      </c>
      <c r="H552" s="190">
        <f t="shared" si="126"/>
        <v>0</v>
      </c>
      <c r="I552" s="191">
        <f t="shared" si="126"/>
        <v>0</v>
      </c>
      <c r="J552" s="177"/>
      <c r="K552" s="249"/>
    </row>
    <row r="553" spans="1:11" ht="18.75" hidden="1">
      <c r="B553" s="54">
        <v>25.6</v>
      </c>
      <c r="C553" s="102" t="s">
        <v>106</v>
      </c>
      <c r="D553" s="55" t="s">
        <v>21</v>
      </c>
      <c r="E553" s="33">
        <v>0</v>
      </c>
      <c r="F553" s="33"/>
      <c r="G553" s="100">
        <f t="shared" si="125"/>
        <v>0</v>
      </c>
      <c r="H553" s="190">
        <f t="shared" si="126"/>
        <v>0</v>
      </c>
      <c r="I553" s="191">
        <f t="shared" si="126"/>
        <v>0</v>
      </c>
      <c r="J553" s="95"/>
      <c r="K553" s="242"/>
    </row>
    <row r="554" spans="1:11" ht="19.5" hidden="1" thickBot="1">
      <c r="B554" s="51">
        <v>25.7</v>
      </c>
      <c r="C554" s="118" t="s">
        <v>107</v>
      </c>
      <c r="D554" s="281" t="s">
        <v>21</v>
      </c>
      <c r="E554" s="38">
        <v>0</v>
      </c>
      <c r="F554" s="38"/>
      <c r="G554" s="324">
        <f t="shared" si="125"/>
        <v>0</v>
      </c>
      <c r="H554" s="200">
        <f t="shared" si="126"/>
        <v>0</v>
      </c>
      <c r="I554" s="325">
        <f t="shared" si="126"/>
        <v>0</v>
      </c>
      <c r="J554" s="94"/>
      <c r="K554" s="243"/>
    </row>
    <row r="555" spans="1:11" ht="19.5" thickBot="1">
      <c r="B555" s="66" t="s">
        <v>845</v>
      </c>
      <c r="C555" s="67" t="s">
        <v>44</v>
      </c>
      <c r="D555" s="68"/>
      <c r="E555" s="347"/>
      <c r="F555" s="69"/>
      <c r="G555" s="69"/>
      <c r="H555" s="203"/>
      <c r="I555" s="203"/>
      <c r="J555" s="210">
        <f>K555/K569</f>
        <v>1.0881363217183849E-2</v>
      </c>
      <c r="K555" s="161">
        <f>SUM(G556:G568)</f>
        <v>8000</v>
      </c>
    </row>
    <row r="556" spans="1:11" ht="18.75" hidden="1">
      <c r="B556" s="54">
        <v>26.2</v>
      </c>
      <c r="C556" s="174" t="s">
        <v>811</v>
      </c>
      <c r="D556" s="55" t="s">
        <v>21</v>
      </c>
      <c r="E556" s="33">
        <v>0</v>
      </c>
      <c r="F556" s="33">
        <v>3000</v>
      </c>
      <c r="G556" s="100">
        <f t="shared" ref="G556:G568" si="127">E556*F556</f>
        <v>0</v>
      </c>
      <c r="H556" s="231">
        <f t="shared" ref="H556:H568" si="128">+F556/$K$569</f>
        <v>4.0805112064439429E-3</v>
      </c>
      <c r="I556" s="232">
        <f t="shared" ref="I556:I568" si="129">+G556/$K$569</f>
        <v>0</v>
      </c>
      <c r="J556" s="175"/>
      <c r="K556" s="249"/>
    </row>
    <row r="557" spans="1:11" ht="18.75">
      <c r="B557" s="54">
        <v>26.3</v>
      </c>
      <c r="C557" s="174" t="s">
        <v>810</v>
      </c>
      <c r="D557" s="55" t="s">
        <v>21</v>
      </c>
      <c r="E557" s="33">
        <v>1</v>
      </c>
      <c r="F557" s="33">
        <v>3000</v>
      </c>
      <c r="G557" s="100">
        <f t="shared" si="127"/>
        <v>3000</v>
      </c>
      <c r="H557" s="231">
        <f t="shared" si="128"/>
        <v>4.0805112064439429E-3</v>
      </c>
      <c r="I557" s="232">
        <f t="shared" si="129"/>
        <v>4.0805112064439429E-3</v>
      </c>
      <c r="J557" s="177"/>
      <c r="K557" s="249"/>
    </row>
    <row r="558" spans="1:11" ht="18.75" hidden="1">
      <c r="B558" s="54">
        <v>26.4</v>
      </c>
      <c r="C558" s="174" t="s">
        <v>812</v>
      </c>
      <c r="D558" s="55" t="s">
        <v>21</v>
      </c>
      <c r="E558" s="33"/>
      <c r="F558" s="33">
        <v>5000</v>
      </c>
      <c r="G558" s="100">
        <f t="shared" si="127"/>
        <v>0</v>
      </c>
      <c r="H558" s="231">
        <f t="shared" si="128"/>
        <v>6.8008520107399051E-3</v>
      </c>
      <c r="I558" s="232">
        <f t="shared" si="129"/>
        <v>0</v>
      </c>
      <c r="J558" s="177"/>
      <c r="K558" s="249"/>
    </row>
    <row r="559" spans="1:11" ht="19.5" thickBot="1">
      <c r="B559" s="330">
        <v>26.5</v>
      </c>
      <c r="C559" s="331" t="s">
        <v>813</v>
      </c>
      <c r="D559" s="332" t="s">
        <v>21</v>
      </c>
      <c r="E559" s="333">
        <v>1</v>
      </c>
      <c r="F559" s="333">
        <v>5000</v>
      </c>
      <c r="G559" s="334">
        <f t="shared" si="127"/>
        <v>5000</v>
      </c>
      <c r="H559" s="335">
        <f t="shared" si="128"/>
        <v>6.8008520107399051E-3</v>
      </c>
      <c r="I559" s="336">
        <f t="shared" si="129"/>
        <v>6.8008520107399051E-3</v>
      </c>
      <c r="J559" s="337"/>
      <c r="K559" s="338"/>
    </row>
    <row r="560" spans="1:11" ht="18.75" hidden="1">
      <c r="B560" s="54">
        <v>26.6</v>
      </c>
      <c r="C560" s="131" t="s">
        <v>797</v>
      </c>
      <c r="D560" s="65" t="s">
        <v>21</v>
      </c>
      <c r="E560" s="33">
        <v>0</v>
      </c>
      <c r="F560" s="33"/>
      <c r="G560" s="100">
        <f t="shared" si="127"/>
        <v>0</v>
      </c>
      <c r="H560" s="326">
        <f t="shared" si="128"/>
        <v>0</v>
      </c>
      <c r="I560" s="327">
        <f t="shared" si="129"/>
        <v>0</v>
      </c>
      <c r="J560" s="328"/>
      <c r="K560" s="329"/>
    </row>
    <row r="561" spans="2:13" ht="18.75" hidden="1">
      <c r="B561" s="54">
        <v>26.7</v>
      </c>
      <c r="C561" s="183" t="s">
        <v>806</v>
      </c>
      <c r="D561" s="55" t="s">
        <v>21</v>
      </c>
      <c r="E561" s="33">
        <v>0</v>
      </c>
      <c r="F561" s="33"/>
      <c r="G561" s="100">
        <f t="shared" si="127"/>
        <v>0</v>
      </c>
      <c r="H561" s="190">
        <f t="shared" si="128"/>
        <v>0</v>
      </c>
      <c r="I561" s="191">
        <f t="shared" si="129"/>
        <v>0</v>
      </c>
      <c r="J561" s="219"/>
      <c r="K561" s="263"/>
    </row>
    <row r="562" spans="2:13" ht="18.75" hidden="1">
      <c r="B562" s="182">
        <v>26.8</v>
      </c>
      <c r="C562" s="180" t="s">
        <v>807</v>
      </c>
      <c r="D562" s="55" t="s">
        <v>21</v>
      </c>
      <c r="E562" s="33">
        <v>0</v>
      </c>
      <c r="F562" s="33"/>
      <c r="G562" s="100">
        <f t="shared" si="127"/>
        <v>0</v>
      </c>
      <c r="H562" s="190">
        <f t="shared" si="128"/>
        <v>0</v>
      </c>
      <c r="I562" s="191">
        <f t="shared" si="129"/>
        <v>0</v>
      </c>
      <c r="J562" s="220"/>
      <c r="K562" s="264"/>
    </row>
    <row r="563" spans="2:13" ht="18.75" hidden="1">
      <c r="B563" s="64">
        <v>26.9</v>
      </c>
      <c r="C563" s="136" t="s">
        <v>795</v>
      </c>
      <c r="D563" s="55" t="s">
        <v>21</v>
      </c>
      <c r="E563" s="33">
        <v>0</v>
      </c>
      <c r="F563" s="33"/>
      <c r="G563" s="100">
        <f t="shared" si="127"/>
        <v>0</v>
      </c>
      <c r="H563" s="190">
        <f t="shared" si="128"/>
        <v>0</v>
      </c>
      <c r="I563" s="191">
        <f t="shared" si="129"/>
        <v>0</v>
      </c>
      <c r="J563" s="87"/>
      <c r="K563" s="243"/>
    </row>
    <row r="564" spans="2:13" ht="18.75" hidden="1">
      <c r="B564" s="64">
        <v>26.1</v>
      </c>
      <c r="C564" s="136" t="s">
        <v>796</v>
      </c>
      <c r="D564" s="55" t="s">
        <v>21</v>
      </c>
      <c r="E564" s="33">
        <v>0</v>
      </c>
      <c r="F564" s="33"/>
      <c r="G564" s="100">
        <f t="shared" si="127"/>
        <v>0</v>
      </c>
      <c r="H564" s="190">
        <f t="shared" si="128"/>
        <v>0</v>
      </c>
      <c r="I564" s="191">
        <f t="shared" si="129"/>
        <v>0</v>
      </c>
      <c r="J564" s="94"/>
      <c r="K564" s="243"/>
    </row>
    <row r="565" spans="2:13" ht="18.75" hidden="1">
      <c r="B565" s="64">
        <v>26.11</v>
      </c>
      <c r="C565" s="136" t="s">
        <v>798</v>
      </c>
      <c r="D565" s="55" t="s">
        <v>21</v>
      </c>
      <c r="E565" s="33">
        <v>0</v>
      </c>
      <c r="F565" s="33"/>
      <c r="G565" s="100">
        <f t="shared" si="127"/>
        <v>0</v>
      </c>
      <c r="H565" s="190">
        <f t="shared" si="128"/>
        <v>0</v>
      </c>
      <c r="I565" s="191">
        <f t="shared" si="129"/>
        <v>0</v>
      </c>
      <c r="J565" s="94"/>
      <c r="K565" s="243"/>
    </row>
    <row r="566" spans="2:13" ht="18.75" hidden="1">
      <c r="B566" s="64">
        <v>26.12</v>
      </c>
      <c r="C566" s="136" t="s">
        <v>799</v>
      </c>
      <c r="D566" s="55" t="s">
        <v>21</v>
      </c>
      <c r="E566" s="33">
        <v>0</v>
      </c>
      <c r="F566" s="33"/>
      <c r="G566" s="100">
        <f t="shared" si="127"/>
        <v>0</v>
      </c>
      <c r="H566" s="190">
        <f t="shared" si="128"/>
        <v>0</v>
      </c>
      <c r="I566" s="191">
        <f t="shared" si="129"/>
        <v>0</v>
      </c>
      <c r="J566" s="94"/>
      <c r="K566" s="243"/>
    </row>
    <row r="567" spans="2:13" ht="18.75" hidden="1">
      <c r="B567" s="54">
        <v>26.13</v>
      </c>
      <c r="C567" s="183" t="s">
        <v>821</v>
      </c>
      <c r="D567" s="55" t="s">
        <v>21</v>
      </c>
      <c r="E567" s="33">
        <v>0</v>
      </c>
      <c r="F567" s="33"/>
      <c r="G567" s="100">
        <f t="shared" si="127"/>
        <v>0</v>
      </c>
      <c r="H567" s="190">
        <f t="shared" si="128"/>
        <v>0</v>
      </c>
      <c r="I567" s="191">
        <f t="shared" si="129"/>
        <v>0</v>
      </c>
      <c r="J567" s="219"/>
      <c r="K567" s="263"/>
    </row>
    <row r="568" spans="2:13" ht="19.5" hidden="1" thickBot="1">
      <c r="B568" s="54">
        <v>26.14</v>
      </c>
      <c r="C568" s="183" t="s">
        <v>822</v>
      </c>
      <c r="D568" s="55" t="s">
        <v>21</v>
      </c>
      <c r="E568" s="33">
        <v>0</v>
      </c>
      <c r="F568" s="144"/>
      <c r="G568" s="100">
        <f t="shared" si="127"/>
        <v>0</v>
      </c>
      <c r="H568" s="190">
        <f t="shared" si="128"/>
        <v>0</v>
      </c>
      <c r="I568" s="191">
        <f t="shared" si="129"/>
        <v>0</v>
      </c>
      <c r="J568" s="219"/>
      <c r="K568" s="263"/>
    </row>
    <row r="569" spans="2:13" ht="19.5" thickBot="1">
      <c r="B569" s="39"/>
      <c r="C569" s="36"/>
      <c r="D569" s="39"/>
      <c r="E569" s="40"/>
      <c r="F569" s="23"/>
      <c r="G569" s="23"/>
      <c r="H569" s="188"/>
      <c r="I569" s="221" t="s">
        <v>846</v>
      </c>
      <c r="J569" s="222">
        <f>SUM(J9:J568)</f>
        <v>1</v>
      </c>
      <c r="K569" s="265">
        <f>K555+K280+K9</f>
        <v>735202</v>
      </c>
      <c r="M569" s="299"/>
    </row>
    <row r="570" spans="2:13" ht="18.75">
      <c r="B570" s="19"/>
      <c r="C570" s="20"/>
      <c r="D570" s="19"/>
      <c r="E570" s="21"/>
      <c r="F570" s="23"/>
      <c r="G570" s="22"/>
      <c r="H570" s="3"/>
      <c r="I570" s="189"/>
      <c r="J570" s="3"/>
      <c r="K570" s="3"/>
    </row>
    <row r="571" spans="2:13" ht="18">
      <c r="B571" s="310"/>
      <c r="C571" s="311" t="s">
        <v>42</v>
      </c>
      <c r="D571" s="310"/>
      <c r="E571" s="5"/>
      <c r="F571" s="13"/>
      <c r="G571" s="14"/>
      <c r="H571" s="3"/>
      <c r="I571" s="27"/>
      <c r="J571" s="3"/>
      <c r="K571" s="3"/>
    </row>
    <row r="572" spans="2:13">
      <c r="B572" s="320" t="s">
        <v>5</v>
      </c>
      <c r="C572" s="312" t="s">
        <v>344</v>
      </c>
      <c r="D572" s="313">
        <f>K569</f>
        <v>735202</v>
      </c>
      <c r="E572" s="8"/>
      <c r="H572" s="11"/>
      <c r="I572" s="25"/>
      <c r="J572" s="11"/>
      <c r="K572" s="10"/>
    </row>
    <row r="573" spans="2:13">
      <c r="B573" s="320" t="s">
        <v>8</v>
      </c>
      <c r="C573" s="312" t="s">
        <v>930</v>
      </c>
      <c r="D573" s="313">
        <f>D572*0.22</f>
        <v>161744.44</v>
      </c>
      <c r="E573" s="8"/>
      <c r="G573" s="10"/>
      <c r="H573" s="3"/>
      <c r="I573" s="24"/>
      <c r="J573" s="3"/>
      <c r="K573" s="3"/>
    </row>
    <row r="574" spans="2:13">
      <c r="B574" s="320" t="s">
        <v>10</v>
      </c>
      <c r="C574" s="312" t="s">
        <v>931</v>
      </c>
      <c r="D574" s="313">
        <f>D573*0.6676</f>
        <v>107980.58814399999</v>
      </c>
      <c r="E574" s="8"/>
      <c r="G574" s="10"/>
      <c r="H574" s="3"/>
      <c r="I574" s="24"/>
      <c r="J574" s="3"/>
      <c r="K574" s="3"/>
    </row>
    <row r="575" spans="2:13" ht="15">
      <c r="B575" s="320" t="s">
        <v>16</v>
      </c>
      <c r="C575" s="312" t="s">
        <v>17</v>
      </c>
      <c r="D575" s="314">
        <f>D572*0.22</f>
        <v>161744.44</v>
      </c>
      <c r="E575" s="7"/>
      <c r="G575" s="9"/>
      <c r="H575" s="3"/>
      <c r="I575" s="25"/>
      <c r="J575" s="3"/>
      <c r="K575" s="3"/>
    </row>
    <row r="576" spans="2:13" ht="15">
      <c r="B576" s="304"/>
      <c r="C576" s="305"/>
      <c r="D576" s="306"/>
      <c r="E576" s="17"/>
      <c r="G576" s="9"/>
      <c r="H576" s="3"/>
      <c r="I576" s="26"/>
      <c r="J576" s="3"/>
      <c r="K576" s="3"/>
    </row>
    <row r="577" spans="2:11" ht="15">
      <c r="B577" s="315" t="s">
        <v>18</v>
      </c>
      <c r="C577" s="316" t="s">
        <v>932</v>
      </c>
      <c r="D577" s="317">
        <f>SUM(D572,D574:D575)</f>
        <v>1004927.0281440001</v>
      </c>
      <c r="E577" s="18"/>
      <c r="G577" s="10"/>
      <c r="H577" s="3"/>
      <c r="I577" s="25"/>
      <c r="J577" s="3"/>
      <c r="K577" s="3"/>
    </row>
    <row r="578" spans="2:11" ht="15">
      <c r="B578" s="307"/>
      <c r="C578" s="303"/>
      <c r="D578" s="308"/>
      <c r="E578" s="18"/>
      <c r="G578" s="10"/>
      <c r="H578" s="3"/>
      <c r="I578" s="25"/>
      <c r="J578" s="3"/>
      <c r="K578" s="3"/>
    </row>
    <row r="579" spans="2:11" hidden="1">
      <c r="B579" s="318" t="s">
        <v>19</v>
      </c>
      <c r="C579" s="319" t="s">
        <v>933</v>
      </c>
      <c r="D579" s="314">
        <f>PRODUCT(D577,0.15)</f>
        <v>150739.0542216</v>
      </c>
      <c r="E579" s="18"/>
      <c r="G579" s="10"/>
      <c r="H579" s="3"/>
      <c r="I579" s="25"/>
      <c r="J579" s="3"/>
      <c r="K579" s="3"/>
    </row>
    <row r="580" spans="2:11" ht="15.75" hidden="1" thickBot="1">
      <c r="B580" s="309"/>
      <c r="C580" s="303"/>
      <c r="D580" s="309"/>
      <c r="E580" s="8"/>
      <c r="G580" s="12"/>
      <c r="H580" s="3"/>
      <c r="I580" s="24"/>
      <c r="J580" s="3"/>
      <c r="K580" s="3"/>
    </row>
    <row r="581" spans="2:11" ht="15.75" hidden="1" thickBot="1">
      <c r="B581" s="321" t="s">
        <v>20</v>
      </c>
      <c r="C581" s="322" t="s">
        <v>867</v>
      </c>
      <c r="D581" s="323">
        <f>SUM(D577,D579)</f>
        <v>1155666.0823656002</v>
      </c>
      <c r="E581" s="8"/>
      <c r="G581" s="10"/>
      <c r="H581" s="3"/>
      <c r="I581" s="28"/>
      <c r="J581" s="3"/>
      <c r="K581" s="3"/>
    </row>
    <row r="582" spans="2:11">
      <c r="B582" s="184"/>
      <c r="E582" s="8"/>
      <c r="G582" s="10"/>
      <c r="H582" s="3"/>
      <c r="I582" s="26"/>
      <c r="J582" s="3"/>
      <c r="K582" s="3"/>
    </row>
    <row r="583" spans="2:11">
      <c r="E583" s="4"/>
      <c r="I583" s="25"/>
    </row>
    <row r="584" spans="2:11">
      <c r="E584" s="4"/>
      <c r="I584" s="25"/>
    </row>
    <row r="585" spans="2:11">
      <c r="E585" s="8"/>
      <c r="G585" s="10"/>
      <c r="H585" s="3"/>
      <c r="I585" s="24"/>
      <c r="J585" s="3"/>
      <c r="K585" s="3"/>
    </row>
    <row r="586" spans="2:11">
      <c r="E586" s="8"/>
      <c r="G586" s="10"/>
      <c r="H586" s="3"/>
      <c r="I586" s="25"/>
      <c r="J586" s="3"/>
      <c r="K586" s="3"/>
    </row>
    <row r="587" spans="2:11">
      <c r="C587" s="233"/>
      <c r="E587" s="8"/>
      <c r="G587" s="10"/>
      <c r="H587" s="3"/>
      <c r="I587" s="24"/>
      <c r="J587" s="3"/>
      <c r="K587" s="3"/>
    </row>
    <row r="588" spans="2:11">
      <c r="E588" s="8"/>
      <c r="G588" s="12"/>
      <c r="H588" s="3"/>
      <c r="I588" s="25"/>
      <c r="J588" s="3"/>
      <c r="K588" s="3"/>
    </row>
    <row r="589" spans="2:11">
      <c r="C589" s="233"/>
      <c r="E589" s="8"/>
      <c r="G589" s="11"/>
      <c r="H589" s="3"/>
      <c r="I589" s="26"/>
      <c r="J589" s="3"/>
      <c r="K589" s="3"/>
    </row>
    <row r="590" spans="2:11">
      <c r="G590" s="3"/>
      <c r="H590" s="3"/>
      <c r="I590" s="25"/>
      <c r="J590" s="3"/>
      <c r="K590" s="3"/>
    </row>
    <row r="591" spans="2:11">
      <c r="I591" s="25"/>
    </row>
    <row r="592" spans="2:11">
      <c r="I592" s="24"/>
    </row>
    <row r="593" spans="1:13">
      <c r="I593" s="28"/>
    </row>
    <row r="594" spans="1:13">
      <c r="I594" s="26"/>
    </row>
    <row r="595" spans="1:13" s="1" customFormat="1">
      <c r="A595" s="2"/>
      <c r="C595" s="2"/>
      <c r="E595" s="6"/>
      <c r="F595" s="2"/>
      <c r="G595" s="2"/>
      <c r="H595" s="2"/>
      <c r="I595" s="25"/>
      <c r="J595" s="2"/>
      <c r="K595" s="2"/>
      <c r="L595" s="268"/>
      <c r="M595" s="275"/>
    </row>
    <row r="596" spans="1:13" s="1" customFormat="1">
      <c r="C596" s="2"/>
      <c r="E596" s="6"/>
      <c r="F596" s="2"/>
      <c r="G596" s="2"/>
      <c r="H596" s="2"/>
      <c r="I596" s="24"/>
      <c r="J596" s="2"/>
      <c r="K596" s="2"/>
      <c r="L596" s="268"/>
      <c r="M596" s="275"/>
    </row>
    <row r="597" spans="1:13">
      <c r="A597" s="1"/>
      <c r="I597" s="25"/>
    </row>
    <row r="598" spans="1:13">
      <c r="I598" s="24"/>
    </row>
    <row r="599" spans="1:13">
      <c r="I599" s="25"/>
    </row>
    <row r="600" spans="1:13">
      <c r="I600" s="26"/>
    </row>
    <row r="601" spans="1:13">
      <c r="E601" s="15"/>
      <c r="I601" s="25"/>
    </row>
    <row r="602" spans="1:13">
      <c r="E602" s="16"/>
      <c r="I602" s="24"/>
    </row>
    <row r="603" spans="1:13">
      <c r="I603" s="25"/>
    </row>
    <row r="604" spans="1:13">
      <c r="I604" s="26"/>
    </row>
    <row r="605" spans="1:13">
      <c r="I605" s="25"/>
    </row>
    <row r="606" spans="1:13">
      <c r="I606" s="24"/>
    </row>
    <row r="607" spans="1:13">
      <c r="I607" s="25"/>
    </row>
    <row r="608" spans="1:13">
      <c r="I608" s="24"/>
    </row>
    <row r="609" spans="9:9">
      <c r="I609" s="28"/>
    </row>
    <row r="610" spans="9:9">
      <c r="I610" s="26"/>
    </row>
    <row r="611" spans="9:9">
      <c r="I611" s="28"/>
    </row>
    <row r="612" spans="9:9">
      <c r="I612" s="24"/>
    </row>
    <row r="613" spans="9:9">
      <c r="I613" s="25"/>
    </row>
    <row r="614" spans="9:9">
      <c r="I614" s="24"/>
    </row>
    <row r="615" spans="9:9">
      <c r="I615" s="25"/>
    </row>
    <row r="616" spans="9:9">
      <c r="I616" s="26"/>
    </row>
    <row r="617" spans="9:9">
      <c r="I617" s="28"/>
    </row>
    <row r="618" spans="9:9">
      <c r="I618" s="24"/>
    </row>
    <row r="619" spans="9:9">
      <c r="I619" s="25"/>
    </row>
    <row r="620" spans="9:9">
      <c r="I620" s="24"/>
    </row>
    <row r="621" spans="9:9">
      <c r="I621" s="25"/>
    </row>
    <row r="622" spans="9:9">
      <c r="I622" s="26"/>
    </row>
  </sheetData>
  <mergeCells count="18">
    <mergeCell ref="B2:K2"/>
    <mergeCell ref="B3:K3"/>
    <mergeCell ref="I4:J4"/>
    <mergeCell ref="D4:E4"/>
    <mergeCell ref="F4:G4"/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96" fitToHeight="0" orientation="landscape" r:id="rId1"/>
  <headerFooter>
    <oddHeader>Página &amp;P de &amp;F</oddHeader>
    <oddFooter>Página &amp;P</oddFooter>
  </headerFooter>
  <ignoredErrors>
    <ignoredError sqref="G41 G122 G161 G171 G216 G227 G231 G258 G300 G415 G398 G439 G464 G545 G538 G138 G141 G109 G104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RUBRADO escuela N° 112</vt:lpstr>
      <vt:lpstr>'RUBRADO escuela N° 112'!Print_Area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Sebastián Estol</cp:lastModifiedBy>
  <cp:lastPrinted>2018-08-14T19:35:28Z</cp:lastPrinted>
  <dcterms:created xsi:type="dcterms:W3CDTF">2014-12-08T11:34:35Z</dcterms:created>
  <dcterms:modified xsi:type="dcterms:W3CDTF">2021-09-15T19:00:04Z</dcterms:modified>
</cp:coreProperties>
</file>